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ace\Desktop\TD Works BCP Delcevo\11. TD 2nd publication\2. TD 10.03.2026\Volume_4\"/>
    </mc:Choice>
  </mc:AlternateContent>
  <bookViews>
    <workbookView xWindow="0" yWindow="0" windowWidth="19200" windowHeight="11460"/>
  </bookViews>
  <sheets>
    <sheet name="External  Lighting " sheetId="1" r:id="rId1"/>
  </sheets>
  <definedNames>
    <definedName name="Excel_BuiltIn_Print_Area_1" localSheetId="0">#REF!</definedName>
    <definedName name="Excel_BuiltIn_Print_Area_1">#REF!</definedName>
    <definedName name="_xlnm.Print_Area" localSheetId="0">'External  Lighting '!$A$1:$G$96</definedName>
    <definedName name="_xlnm.Print_Titles" localSheetId="0">'External  Lighting '!$3:$3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 r="G93" i="1" l="1"/>
  <c r="G92" i="1"/>
  <c r="G91" i="1"/>
  <c r="G90" i="1"/>
  <c r="G85" i="1"/>
  <c r="G84" i="1"/>
  <c r="G83" i="1"/>
  <c r="G81" i="1"/>
  <c r="G80" i="1"/>
  <c r="G76" i="1"/>
  <c r="G75" i="1"/>
  <c r="G74" i="1"/>
  <c r="G73" i="1"/>
  <c r="G72" i="1"/>
  <c r="G71" i="1"/>
  <c r="G70" i="1"/>
  <c r="G69" i="1"/>
  <c r="G68" i="1"/>
  <c r="G67" i="1"/>
  <c r="G63" i="1"/>
  <c r="G62" i="1"/>
  <c r="G61" i="1"/>
  <c r="G60" i="1"/>
  <c r="G59" i="1"/>
  <c r="G58" i="1"/>
  <c r="G57" i="1"/>
  <c r="G56" i="1"/>
  <c r="G55" i="1"/>
  <c r="G54" i="1"/>
  <c r="G53" i="1"/>
  <c r="G52" i="1"/>
  <c r="G51" i="1"/>
  <c r="G50" i="1"/>
  <c r="G49" i="1"/>
  <c r="G48" i="1"/>
  <c r="G47" i="1"/>
  <c r="G46" i="1"/>
  <c r="G40" i="1"/>
  <c r="G39" i="1"/>
  <c r="G38" i="1"/>
  <c r="G37" i="1"/>
  <c r="G36" i="1"/>
  <c r="G35" i="1"/>
  <c r="G34" i="1"/>
  <c r="G33" i="1"/>
  <c r="G31" i="1"/>
  <c r="G30" i="1"/>
  <c r="G28" i="1"/>
  <c r="G27" i="1"/>
  <c r="G26" i="1"/>
  <c r="G25" i="1"/>
  <c r="G19" i="1"/>
  <c r="G18" i="1"/>
  <c r="G17" i="1"/>
  <c r="G16" i="1"/>
  <c r="G11" i="1"/>
  <c r="G10" i="1"/>
  <c r="G9" i="1"/>
  <c r="G8" i="1"/>
  <c r="G13" i="1" l="1"/>
  <c r="G94" i="1"/>
  <c r="G77" i="1"/>
  <c r="G64" i="1"/>
  <c r="G86" i="1"/>
  <c r="G41" i="1"/>
  <c r="G20" i="1"/>
  <c r="G96" i="1" l="1"/>
</calcChain>
</file>

<file path=xl/sharedStrings.xml><?xml version="1.0" encoding="utf-8"?>
<sst xmlns="http://schemas.openxmlformats.org/spreadsheetml/2006/main" count="230" uniqueCount="119">
  <si>
    <r>
      <t xml:space="preserve">ЕЛЕКТРОТЕХНИЧКИ РАБОТИ / </t>
    </r>
    <r>
      <rPr>
        <b/>
        <sz val="11"/>
        <color rgb="FF0000CC"/>
        <rFont val="Arial Narrow"/>
        <family val="2"/>
        <charset val="204"/>
      </rPr>
      <t>ELECTRICAL WORKS</t>
    </r>
  </si>
  <si>
    <r>
      <t xml:space="preserve">Ред. Бр.     </t>
    </r>
    <r>
      <rPr>
        <sz val="11"/>
        <color rgb="FF0000CC"/>
        <rFont val="Arial Narrow"/>
        <family val="2"/>
        <charset val="204"/>
      </rPr>
      <t>No.</t>
    </r>
  </si>
  <si>
    <r>
      <t xml:space="preserve">Тех. спец.
</t>
    </r>
    <r>
      <rPr>
        <sz val="11"/>
        <color rgb="FF0000CC"/>
        <rFont val="Arial Narrow"/>
        <family val="2"/>
        <charset val="204"/>
      </rPr>
      <t>Tech. Specs.</t>
    </r>
  </si>
  <si>
    <r>
      <t xml:space="preserve">Вид на работа / </t>
    </r>
    <r>
      <rPr>
        <sz val="11"/>
        <color rgb="FF0000CC"/>
        <rFont val="Arial Narrow"/>
        <family val="2"/>
        <charset val="204"/>
      </rPr>
      <t>Description of Works</t>
    </r>
  </si>
  <si>
    <r>
      <t xml:space="preserve">ЕМ
</t>
    </r>
    <r>
      <rPr>
        <sz val="11"/>
        <color rgb="FF0000CC"/>
        <rFont val="Arial Narrow"/>
        <family val="2"/>
        <charset val="204"/>
      </rPr>
      <t>Unit</t>
    </r>
  </si>
  <si>
    <r>
      <t xml:space="preserve">Количина
</t>
    </r>
    <r>
      <rPr>
        <sz val="11"/>
        <color rgb="FF0000CC"/>
        <rFont val="Arial Narrow"/>
        <family val="2"/>
        <charset val="204"/>
      </rPr>
      <t>Estimated Qty</t>
    </r>
  </si>
  <si>
    <r>
      <t xml:space="preserve">Един. Цена
</t>
    </r>
    <r>
      <rPr>
        <sz val="11"/>
        <color rgb="FF0000CC"/>
        <rFont val="Arial Narrow"/>
        <family val="2"/>
        <charset val="204"/>
      </rPr>
      <t>Unit Price
EUR</t>
    </r>
  </si>
  <si>
    <r>
      <t xml:space="preserve">Износ
</t>
    </r>
    <r>
      <rPr>
        <sz val="11"/>
        <color rgb="FF0000CC"/>
        <rFont val="Arial Narrow"/>
        <family val="2"/>
        <charset val="204"/>
      </rPr>
      <t>Amount
EUR</t>
    </r>
  </si>
  <si>
    <r>
      <t>Во сите позиции вклучено е набавка, транспорт и монтажа.За сите позиции важи достава на технички листови и испитни листови и сертификати .За сите позиции важи и 'еквивалентно', за столбови и темели Изведувачот достаува статичка пресметка за големина  на темел согласно  понуден модел на столб.Столобвите треба да се изработени согласно МКС ЕН 40-5:2006  /</t>
    </r>
    <r>
      <rPr>
        <sz val="11"/>
        <color rgb="FF0000CC"/>
        <rFont val="Arial Narrow"/>
        <family val="2"/>
        <charset val="204"/>
      </rPr>
      <t xml:space="preserve"> In all items supply, transport and installation are included. All positions require the delivery of technical sheets, test sheets and certificates. For all positions, 'equivalent' also applies, for columns and foundations. The Contractor shall submit a static calculation for the size of the foundation according to the offered column model.The columns should be made in accordance with MKS EN 40-5:2006.</t>
    </r>
  </si>
  <si>
    <t>I</t>
  </si>
  <si>
    <r>
      <t>ЗЕМЈЕНИ И БЕТОНСКИ РАБОТИ   /</t>
    </r>
    <r>
      <rPr>
        <b/>
        <sz val="11"/>
        <color rgb="FF0000CC"/>
        <rFont val="Arial Narrow"/>
        <family val="2"/>
        <charset val="204"/>
      </rPr>
      <t xml:space="preserve"> EARTH AND CONCRETE WORKS</t>
    </r>
  </si>
  <si>
    <t>I.I</t>
  </si>
  <si>
    <r>
      <t>ИСКОПИ   /</t>
    </r>
    <r>
      <rPr>
        <b/>
        <sz val="11"/>
        <color rgb="FF0000CC"/>
        <rFont val="Arial Narrow"/>
        <family val="2"/>
        <charset val="204"/>
      </rPr>
      <t xml:space="preserve"> EXCAVATIONS</t>
    </r>
  </si>
  <si>
    <t>1</t>
  </si>
  <si>
    <t>1.2</t>
  </si>
  <si>
    <r>
      <t xml:space="preserve">Ископ на земја од III и IV категорија во ров со длабочина од 0,8 m, ширина од 0,4 m за полагање на НН кабел, заземјувачка трака и елементи за заштита. 20% од вкупниот ископ е рачен, додека 80% е машински, комплет со повторно затрупување  и  со одвезување на вишок земја до депонија / </t>
    </r>
    <r>
      <rPr>
        <sz val="11"/>
        <color rgb="FF0000CC"/>
        <rFont val="Arial Narrow"/>
        <family val="2"/>
      </rPr>
      <t>Excavation of category III and IV soil in a trench with a depth of 0.8 m, a width of 0.4 m for laying LV cable, grounding strip and protection elements. 20% of the total excavation is manual, while 80% is mechanical, complete with backfilling and transportation of excess soil to a landfill.</t>
    </r>
  </si>
  <si>
    <r>
      <t>m</t>
    </r>
    <r>
      <rPr>
        <vertAlign val="superscript"/>
        <sz val="11"/>
        <rFont val="Arial Narrow"/>
        <family val="2"/>
      </rPr>
      <t>3</t>
    </r>
  </si>
  <si>
    <t>2</t>
  </si>
  <si>
    <r>
      <t xml:space="preserve">Кварцен песок   во дното од ровот со дебелина од слојот од d=20cm за оформување на еластична подлога за НН кабли / </t>
    </r>
    <r>
      <rPr>
        <sz val="11"/>
        <color rgb="FF0000CC"/>
        <rFont val="Arial Narrow"/>
        <family val="2"/>
      </rPr>
      <t>Quartz sand in the bottom of the trench with a layer thickness of d=20cm to form an elastic substrate for LV cables</t>
    </r>
  </si>
  <si>
    <t>3</t>
  </si>
  <si>
    <t>4</t>
  </si>
  <si>
    <r>
      <t xml:space="preserve">ВКУПНО ЗА ИСКОПИ    / </t>
    </r>
    <r>
      <rPr>
        <b/>
        <sz val="11"/>
        <color rgb="FF0000CC"/>
        <rFont val="Arial Narrow"/>
        <family val="2"/>
        <charset val="204"/>
      </rPr>
      <t>SUB-TOTAL  EXCAVATIONS:</t>
    </r>
  </si>
  <si>
    <t>I.II</t>
  </si>
  <si>
    <r>
      <t xml:space="preserve">БЕТОНСКИ РАБОТИ  / </t>
    </r>
    <r>
      <rPr>
        <b/>
        <sz val="11"/>
        <color rgb="FF0000CC"/>
        <rFont val="Arial Narrow"/>
        <family val="2"/>
        <charset val="204"/>
      </rPr>
      <t>CONCRETE WORKS</t>
    </r>
  </si>
  <si>
    <t>1.3</t>
  </si>
  <si>
    <r>
      <t xml:space="preserve">Метални анкер корпи и пластични црева во фунаментите пред бетонирање комплет со врзна арматура  со димензии М24 вретена  со меѓусебно растојание 300х300mm помеѓу анкер шрафовите и должина на анкер шрафот од 750mm / </t>
    </r>
    <r>
      <rPr>
        <sz val="11"/>
        <color rgb="FF0000CC"/>
        <rFont val="Arial Narrow"/>
        <family val="2"/>
        <charset val="204"/>
      </rPr>
      <t>Metal anchor baskets and plastic hoses in the foundations before concreting, complete with tie reinforcement with dimensions M24 spindles with a distance of 300x300mm between the anchor screws and an anchor screw length of 750mm</t>
    </r>
  </si>
  <si>
    <r>
      <t xml:space="preserve">Метални анкер корпи и пластични црева во фунаментите пред бетонирање комплет со врзна арматура  со димензии М20 вретена  со меѓусебно растојание 300х300mm помеѓу анкер шрафовите и должина на анкер шрафот од 750mm </t>
    </r>
    <r>
      <rPr>
        <sz val="11"/>
        <color rgb="FF0000CC"/>
        <rFont val="Arial Narrow"/>
        <family val="2"/>
        <charset val="204"/>
      </rPr>
      <t>/ Metal anchor baskets and plastic hoses in the foundations before concreting, complete with tie reinforcement with dimensions M20 spindles with a distance of 300x300mm between the anchor screws and an anchor screw length of 750mm</t>
    </r>
  </si>
  <si>
    <t>пар./pcs</t>
  </si>
  <si>
    <r>
      <t xml:space="preserve">Бетонски фундаменти со марка тип МВ 30, за прицврстување на метален столб за осветлување на патот со поставување на анкер корпа и пластични цевки. Фундаментите треба да бидат со отвори за влез/излез на кабли (кај столбовите со два излеза) да се предвиди дополнителен страничен отвор. Отворот треба да биде со радиус минимум Ф70mm. Димензиите на фундаментите се  100х100х120cm / </t>
    </r>
    <r>
      <rPr>
        <sz val="11"/>
        <color rgb="FF0000CC"/>
        <rFont val="Arial Narrow"/>
        <family val="2"/>
        <charset val="204"/>
      </rPr>
      <t>Concrete foundations with brand type MV 30, for fastening a metal pole for road lighting by installing an anchor basket and plastic pipes. The foundations should have openings for cable entry/exit (for poles with two exits, an additional side opening should be provided). The opening should have a radius of at least Ф70mm. The dimensions of the foundations are 100х100х120cm</t>
    </r>
  </si>
  <si>
    <r>
      <t xml:space="preserve">Бетонски фундаменти со марка тип МВ 30, за прицврстување на метален столб за осветлување на патот со поставување на анкер корпа и пластични цевки. Фундаментите треба да бидат со отвори за влез/излез на кабли (кај столбовите со два излеза) да се предвиди дополнителен страничен отвор. Отворот треба да биде со радиус минимум Ф70mm. Димензиите на фундаментите се  80х80х100cm / </t>
    </r>
    <r>
      <rPr>
        <sz val="11"/>
        <color rgb="FF0000CC"/>
        <rFont val="Arial Narrow"/>
        <family val="2"/>
        <charset val="204"/>
      </rPr>
      <t>Concrete foundations with brand type MV 30, for fastening a metal pole for road lighting by installing an anchor basket and plastic pipes. The foundations should have openings for cable entry/exit (for poles with two exits, an additional side opening should be provided). The opening should have a radius of at least Ф70mm. The dimensions of the foundations are 100х100х120cm</t>
    </r>
  </si>
  <si>
    <r>
      <t xml:space="preserve">ВКУПНО ЗА БЕТОНСКИ РАБОТИ / </t>
    </r>
    <r>
      <rPr>
        <b/>
        <sz val="11"/>
        <color rgb="FF0000CC"/>
        <rFont val="Arial Narrow"/>
        <family val="2"/>
        <charset val="204"/>
      </rPr>
      <t>SUB-TOTAL CONCRETE WORKS:</t>
    </r>
  </si>
  <si>
    <t>II</t>
  </si>
  <si>
    <r>
      <t xml:space="preserve">ЕЛЕКТРОМОНТАЖНИ РАБОТИ  / </t>
    </r>
    <r>
      <rPr>
        <b/>
        <sz val="11"/>
        <color rgb="FF0000CC"/>
        <rFont val="Arial Narrow"/>
        <family val="2"/>
        <charset val="204"/>
      </rPr>
      <t>ELECTRICAL INSTALLATION WORKS</t>
    </r>
  </si>
  <si>
    <t>II.I</t>
  </si>
  <si>
    <r>
      <t xml:space="preserve">НАПОЈНИ КАБЛИ И ЗАШТИТА  / </t>
    </r>
    <r>
      <rPr>
        <b/>
        <sz val="11"/>
        <color rgb="FF0000CC"/>
        <rFont val="Arial Narrow"/>
        <family val="2"/>
        <charset val="204"/>
      </rPr>
      <t>POWER CABLES AND PROTECTION</t>
    </r>
  </si>
  <si>
    <t>3.4.1</t>
  </si>
  <si>
    <r>
      <t>Нисконапонски енергетски   кабли со номинален напон Uo/U 0,6/1kV, со ПВЦ изолација, со округли или секторски проводници, положени 90% во  земјен ров и 10% во земјен ров во заштитни пластични цевки /</t>
    </r>
    <r>
      <rPr>
        <sz val="11"/>
        <color rgb="FF0000CC"/>
        <rFont val="Arial Narrow"/>
        <family val="2"/>
        <charset val="204"/>
      </rPr>
      <t>Low-voltage power cables with nominal voltage Uo/U 0.6/1kV, with PVC insulation, with round or sector conductors, laid 80% underground and 10% in an underground trench in protective plastic pipe</t>
    </r>
    <r>
      <rPr>
        <sz val="11"/>
        <rFont val="Arial Narrow"/>
        <family val="2"/>
      </rPr>
      <t>s:</t>
    </r>
  </si>
  <si>
    <t>NYY-J 3x1.5mm2</t>
  </si>
  <si>
    <t>m'</t>
  </si>
  <si>
    <t>NAYY-О 4x16mm2</t>
  </si>
  <si>
    <t>NAYY-О 4x25mm2</t>
  </si>
  <si>
    <t>NAYY-О 4x35mm2</t>
  </si>
  <si>
    <r>
      <t xml:space="preserve">Бакарни едножилни проводници за премостување на метални маси на столб со клема за заземјување   со жолто зелена изолација и столб со заштитна ограда и други метални маси ./ </t>
    </r>
    <r>
      <rPr>
        <sz val="11"/>
        <color rgb="FF0000CC"/>
        <rFont val="Arial Narrow"/>
        <family val="2"/>
        <charset val="204"/>
      </rPr>
      <t xml:space="preserve">Copper single-core conductors for potential equalization, with yellow-green insulation.      </t>
    </r>
  </si>
  <si>
    <t>H07V-K 6 mm2</t>
  </si>
  <si>
    <t>H07V-K 10 mm2</t>
  </si>
  <si>
    <r>
      <t>Монтажа на   кабел папучи  за следните пресеци : /</t>
    </r>
    <r>
      <rPr>
        <sz val="11"/>
        <color rgb="FF0000CC"/>
        <rFont val="Arial Narrow"/>
        <family val="2"/>
        <charset val="204"/>
      </rPr>
      <t xml:space="preserve"> Installation  of  cable lugs for the following cable and conductor cross-sections</t>
    </r>
    <r>
      <rPr>
        <sz val="11"/>
        <rFont val="Arial Narrow"/>
        <family val="2"/>
      </rPr>
      <t xml:space="preserve">  :</t>
    </r>
  </si>
  <si>
    <t>Cu 6 mm2</t>
  </si>
  <si>
    <t>Cu 10 mm2</t>
  </si>
  <si>
    <t>AlCu  35mm2</t>
  </si>
  <si>
    <t>AlCu 25mm2</t>
  </si>
  <si>
    <t>AlCu 16mm2</t>
  </si>
  <si>
    <r>
      <t xml:space="preserve">Пластични елементи за заштита на енергетски кабел - GAL штитник ./ </t>
    </r>
    <r>
      <rPr>
        <sz val="11"/>
        <color rgb="FF0000CC"/>
        <rFont val="Arial Narrow"/>
        <family val="2"/>
        <charset val="204"/>
      </rPr>
      <t xml:space="preserve">Plastic elements for protecting power cables - GAL protector.  </t>
    </r>
  </si>
  <si>
    <t>5</t>
  </si>
  <si>
    <r>
      <t xml:space="preserve">Пластична предупредувачка лента за енергетски кабли  ./ </t>
    </r>
    <r>
      <rPr>
        <sz val="11"/>
        <color rgb="FF0000CC"/>
        <rFont val="Arial Narrow"/>
        <family val="2"/>
        <charset val="204"/>
      </rPr>
      <t xml:space="preserve">Plastic warning tape for power cables  </t>
    </r>
  </si>
  <si>
    <t>6</t>
  </si>
  <si>
    <r>
      <t xml:space="preserve">Заштитни пластични цевки  Ф110mm  за поставување во бетон,земја ,асфалт за класа на оптоварување SN8 по ISO  9969 / </t>
    </r>
    <r>
      <rPr>
        <sz val="11"/>
        <color rgb="FF0000CC"/>
        <rFont val="Arial Narrow"/>
        <family val="2"/>
        <charset val="204"/>
      </rPr>
      <t>Protective  pipes for laying in concrete IC Ø 125 mm</t>
    </r>
  </si>
  <si>
    <r>
      <t xml:space="preserve">ВКУПНО ЗА НАПОЈНИ КАБЛИ И ЗАШТИТА  / 
</t>
    </r>
    <r>
      <rPr>
        <b/>
        <sz val="11"/>
        <color rgb="FF0000CC"/>
        <rFont val="Arial Narrow"/>
        <family val="2"/>
        <charset val="204"/>
      </rPr>
      <t>SUB-TOTAL POWER CABLES AND PROTECTION:</t>
    </r>
  </si>
  <si>
    <t>II.II</t>
  </si>
  <si>
    <r>
      <t xml:space="preserve">ЕЛЕКТРО ОРМАРИ и ТАБЛИ / </t>
    </r>
    <r>
      <rPr>
        <b/>
        <sz val="11"/>
        <color rgb="FF0000CC"/>
        <rFont val="Arial Narrow"/>
        <family val="2"/>
        <charset val="204"/>
      </rPr>
      <t>ELECTRICAL CABINETS and PANELS</t>
    </r>
  </si>
  <si>
    <t>3.4.3
3.4.4</t>
  </si>
  <si>
    <r>
      <t xml:space="preserve">Разводен ормар за улично осветлување (РО1-УО-М/А ) за   монтажа   на   метално подножје h=min.40cm ,обработено со заштитен поцинкован лим.  Ормарот   е дводелен , со физичка поделба  за мрежен и агрегатски дел,   изработен  од двапати декапиран лим со дебелина од 2mm, офарбан со стандардна печена боја RAL7035, со степен на заштита IP65 комплетиран со следната разводна опрема:   / </t>
    </r>
    <r>
      <rPr>
        <sz val="11"/>
        <color rgb="FF0000CC"/>
        <rFont val="Arial Narrow"/>
        <family val="2"/>
        <charset val="204"/>
      </rPr>
      <t>Distribution panel  for street lighting  (RO1-UO-M/A) fo  mounting on a metal base h=min.40cm, finished with protective galvanized sheet metal. The panel is two-part, with physical separation for grid  and aggregate part, made of twice pickled sheet metal with a thickness of 2mm, painted with standard baked paint RAL7035, with protection level IP65, completed with the following distribution equipment:</t>
    </r>
  </si>
  <si>
    <r>
      <t xml:space="preserve">*мрежен дел/ </t>
    </r>
    <r>
      <rPr>
        <b/>
        <sz val="11"/>
        <color rgb="FF7030A0"/>
        <rFont val="Arial Narrow"/>
        <family val="2"/>
        <charset val="204"/>
      </rPr>
      <t>GRID part</t>
    </r>
    <r>
      <rPr>
        <b/>
        <sz val="11"/>
        <rFont val="Arial Narrow"/>
        <family val="2"/>
        <charset val="204"/>
      </rPr>
      <t xml:space="preserve"> :</t>
    </r>
  </si>
  <si>
    <t>пакет трополен високоефикасен осигурувач/разделувач   ножести патрони , тип NH1, 3p, 63A / fuse switch  type NH1, 3p, 63A</t>
  </si>
  <si>
    <r>
      <t xml:space="preserve">трополен осигурувач/разделувач со цилиндрични патрони  D02 22x58 3p+N,  80A / </t>
    </r>
    <r>
      <rPr>
        <sz val="11"/>
        <color rgb="FF0000CC"/>
        <rFont val="Arial Narrow"/>
        <family val="2"/>
        <charset val="204"/>
      </rPr>
      <t>Cylindrical fuses with fuse links D2 22x58 3p+N 80A</t>
    </r>
  </si>
  <si>
    <r>
      <t>одводници на пренапон класа Т2+3, 1.5kV,10kA  /</t>
    </r>
    <r>
      <rPr>
        <sz val="11"/>
        <color rgb="FF7030A0"/>
        <rFont val="Arial Narrow"/>
        <family val="2"/>
        <charset val="204"/>
      </rPr>
      <t xml:space="preserve"> </t>
    </r>
    <r>
      <rPr>
        <sz val="11"/>
        <rFont val="Arial Narrow"/>
        <family val="2"/>
        <charset val="204"/>
      </rPr>
      <t>surge arrester class Т2+3, 1.5kV,10kA</t>
    </r>
  </si>
  <si>
    <t>пакет трополен високоефикасен осигурувач/разделувач   ножести патрони , тип NH0, 3p, 50A  / fuse switch  type NH0, 3p, 50A</t>
  </si>
  <si>
    <r>
      <t xml:space="preserve"> контактор со шпулна 230V , 3p, 25A  / </t>
    </r>
    <r>
      <rPr>
        <sz val="11"/>
        <color rgb="FF0000CC"/>
        <rFont val="Arial Narrow"/>
        <family val="2"/>
        <charset val="204"/>
      </rPr>
      <t>contactor with  activation coil 230V, 3p, 25A</t>
    </r>
  </si>
  <si>
    <t xml:space="preserve">WS клеми 16-35mm2  </t>
  </si>
  <si>
    <r>
      <t>Комплет со бакарни собирници 160А, собирници N и PEсо сиот помошен и споен материјал ожичен согласно еднополна шема  /</t>
    </r>
    <r>
      <rPr>
        <sz val="11"/>
        <color rgb="FF0000CC"/>
        <rFont val="Arial Narrow"/>
        <family val="2"/>
        <charset val="204"/>
      </rPr>
      <t xml:space="preserve"> A full kit, copper busbar 160A ,including all auxiliary and connecting materials</t>
    </r>
  </si>
  <si>
    <r>
      <t xml:space="preserve">*агрегатски дел/ </t>
    </r>
    <r>
      <rPr>
        <b/>
        <sz val="11"/>
        <color rgb="FF7030A0"/>
        <rFont val="Arial Narrow"/>
        <family val="2"/>
        <charset val="204"/>
      </rPr>
      <t>DEA part</t>
    </r>
    <r>
      <rPr>
        <b/>
        <sz val="11"/>
        <rFont val="Arial Narrow"/>
        <family val="2"/>
        <charset val="204"/>
      </rPr>
      <t xml:space="preserve"> :</t>
    </r>
  </si>
  <si>
    <r>
      <t xml:space="preserve">трополен осигурувач/разделувач со цилиндрични патрони  D02 22x58 3p+N,  80A/,  </t>
    </r>
    <r>
      <rPr>
        <sz val="11"/>
        <color rgb="FF0000CC"/>
        <rFont val="Arial Narrow"/>
        <family val="2"/>
        <charset val="204"/>
      </rPr>
      <t>Cylindrical fuses with fuse links D2 22x58 3p+N 80A</t>
    </r>
  </si>
  <si>
    <r>
      <t>одводници на пренапон класа Т2+3, 1.5kV,10kA /</t>
    </r>
    <r>
      <rPr>
        <sz val="11"/>
        <color rgb="FF7030A0"/>
        <rFont val="Arial Narrow"/>
        <family val="2"/>
        <charset val="204"/>
      </rPr>
      <t xml:space="preserve"> </t>
    </r>
    <r>
      <rPr>
        <sz val="11"/>
        <color rgb="FF0000CC"/>
        <rFont val="Arial Narrow"/>
        <family val="2"/>
        <charset val="204"/>
      </rPr>
      <t>surge arrester class Т2+3, 1.5kV,10kA</t>
    </r>
  </si>
  <si>
    <r>
      <t>автоматски осигурувач MCB,  1P, C6А,  Icn= 6kV /</t>
    </r>
    <r>
      <rPr>
        <sz val="11"/>
        <color rgb="FF0000CC"/>
        <rFont val="Arial Narrow"/>
        <family val="2"/>
        <charset val="204"/>
      </rPr>
      <t xml:space="preserve"> automatic circuit breaker MCB, 1P, C6А,  Icn= 6kV</t>
    </r>
  </si>
  <si>
    <t xml:space="preserve">Дигитален фото релеј  16А  комплет со сензор за светлина за монтажа на ормар </t>
  </si>
  <si>
    <t xml:space="preserve">групна склопка 1-0-2  1p, 16A за монтажа во ормар , ОГ изведба </t>
  </si>
  <si>
    <r>
      <t xml:space="preserve"> контактор со шпулна 230V , 3p, 25A ,/ </t>
    </r>
    <r>
      <rPr>
        <sz val="11"/>
        <color rgb="FF0000CC"/>
        <rFont val="Arial Narrow"/>
        <family val="2"/>
        <charset val="204"/>
      </rPr>
      <t>contactor with  activation coil 230V, 3p, 25A</t>
    </r>
  </si>
  <si>
    <r>
      <t>WS клеми 16-35mm2  /</t>
    </r>
    <r>
      <rPr>
        <sz val="11"/>
        <color rgb="FF0000CC"/>
        <rFont val="Arial Narrow"/>
        <family val="2"/>
        <charset val="204"/>
      </rPr>
      <t>WS terminals 16-35mm2</t>
    </r>
  </si>
  <si>
    <r>
      <t xml:space="preserve">ВКУПНО ЗА ЕЛЕКТРО ОРМАРИ и ТАБЛИ/  </t>
    </r>
    <r>
      <rPr>
        <b/>
        <sz val="11"/>
        <color rgb="FF0000CC"/>
        <rFont val="Arial Narrow"/>
        <family val="2"/>
        <charset val="204"/>
      </rPr>
      <t>SUB-TOTAL ELECTRICAL CABINETS and PANELS</t>
    </r>
    <r>
      <rPr>
        <b/>
        <sz val="11"/>
        <rFont val="Arial Narrow"/>
        <family val="2"/>
      </rPr>
      <t xml:space="preserve"> :</t>
    </r>
  </si>
  <si>
    <t>II.III</t>
  </si>
  <si>
    <r>
      <t xml:space="preserve">СВЕТИЛКИ И МЕТАЛНИ СТОЛБОВИ    / </t>
    </r>
    <r>
      <rPr>
        <b/>
        <sz val="11"/>
        <color rgb="FF0000CC"/>
        <rFont val="Arial Narrow"/>
        <family val="2"/>
        <charset val="204"/>
      </rPr>
      <t>STREET LUMINARIES AND STEEL COLUMNS</t>
    </r>
  </si>
  <si>
    <t>3.5.4</t>
  </si>
  <si>
    <r>
      <t xml:space="preserve">Топло поцинкуван   столб за улично осветлвуање со висина H=12m, опремен со разводна кутија со степен на заштита IP44-IK08, со еден автоматски осигурувач C10/1р+N и место со подготвен развод за заштитна склопка 16А/30mA/1p , клеми димензионирани за влез-излез до 3 кабли со пресек до  35мм2 и клеми за развод до 2 кабли према светилки 1,5-4mm² , ожичен од осигурувач до светилки со  кабел  NYY-J 3x1.5mm² со просечна должина од 13 метри секој.  Анкерните завртки да се залијат со врел битумен. Помеѓу анкер плочата и столбот да се постави гумена подлошка. Карактеристиките и изгледот  на столбовите да биде согласно даден цртеж со детали или еквивалентен . За се комплет заедно со монтажа се плаќа од број. / 
</t>
    </r>
    <r>
      <rPr>
        <sz val="11"/>
        <color rgb="FF0000CC"/>
        <rFont val="Arial Narrow"/>
        <family val="2"/>
        <charset val="204"/>
      </rPr>
      <t>Hot-dip galvanized street lighting pole with a height of H=12m, equipped with a junction box with protection degree IP44-IK08, with one automatic fuse C10/1p+N and a place with a ready distribution for a protective switch 16A/30mA/1p, terminals dimensioned for input-output up to 3 cables with a cross-section of up to 35mm2 and terminals for distribution up to 2 cables to lamps 1.5-4mm², wired from the fuse to the lamps with a cable NYY-J 3x1.5mm² with an average length of 13 meters each. The anchor bolts should be poured with hot bitumen. A rubber washer should be placed between the anchor plate and the pole. The characteristics and appearance of the poles should be in accordance with the detailed drawing or equivalent. The entire set, including installation, is paid for by number.</t>
    </r>
  </si>
  <si>
    <r>
      <t xml:space="preserve">Топло поцинкуван   столб за улично осветлвуање со висина H=8m, опремен со разводна кутија со степен на заштита IP44-IK08, со еден автоматски осигурувач C10/1р+N и место со подготвен развод за заштитна склопка 16А/30mA/1p , клеми димензионирани за влез-излез до 3 кабли со пресек до  16мм2 и клеми за развод до 2 кабли према светилки 1,5-4mm² , ожичен од осигурувач до светилки со  кабел  NYY-J 3x1.5mm² со просечна должина од 10 метри секој.  Анкерните завртки да се залијат со врел битумен. Помеѓу анкер плочата и столбот да се постави гумена подлошка. Карактеристиките и изгледот  на столбовите да биде согласно даден цртеж со детали или еквивалентен . За се комплет заедно со монтажа се плаќа од број./
</t>
    </r>
    <r>
      <rPr>
        <sz val="11"/>
        <color rgb="FF0000CC"/>
        <rFont val="Arial Narrow"/>
        <family val="2"/>
        <charset val="204"/>
      </rPr>
      <t>Hot-dip galvanized street lighting pole with a height of H=8m, equipped with a junction box with protection degree IP44-IK08, with one automatic fuse C10/1p+N and a place with a ready distribution for a protective switch 16A/30mA/1p, terminals dimensioned for input-output up to 3 cables with a cross-section of up to 35mm2 and terminals for distribution up to 2 cables to lamps 1.5-4mm², wired from the fuse to the lamps with a cable NYY-J 3x1.5mm² with an average length of 10 meters each. The anchor bolts should be poured with hot bitumen. A rubber washer should be placed between the anchor plate and the pole. The characteristics and appearance of the poles should be in accordance with the detailed drawing or equivalent. The entire set, including installation, is paid for by number.</t>
    </r>
  </si>
  <si>
    <r>
      <t xml:space="preserve">Челична топло поцинкувана еднокрака  лира , со висина h=0.5, вкупна должина L=1.5m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t>
    </r>
    <r>
      <rPr>
        <sz val="11"/>
        <color rgb="FF0000CC"/>
        <rFont val="Arial Narrow"/>
        <family val="2"/>
        <charset val="204"/>
      </rPr>
      <t>Hot-dip galvanized steel single-leg bracket, with height h=0.5, total length L=1.5m, with a Z-axis inclination α=5° for carrying lighting fixtures, complete with an adapter for mounting on a metal pole. The characteristics and appearance of the lyre shall be in accordance with the detailed drawing. The entire set, including installation, shall be paid for by the number.</t>
    </r>
  </si>
  <si>
    <r>
      <t xml:space="preserve">Набавка, испорака и монтажа на челична топло поцинкувана двокрака лира , со висина h=0.5, вкупна должина L=3m(2х1.5m/180°)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 
</t>
    </r>
    <r>
      <rPr>
        <sz val="11"/>
        <color rgb="FF0000CC"/>
        <rFont val="Arial Narrow"/>
        <family val="2"/>
        <charset val="204"/>
      </rPr>
      <t>Hot-dip galvanized steel two-legged bracket, with height h=0.5, total length L=3m(2x1.5m/180°), with inclination along the Z axis α=5° for carrying lighting fittings, complete with adapter for mounting on the metal pole. The characteristics and appearance of the lyre shall be in accordance with the detailed drawing. The entire set together with installation shall be paid for by number.</t>
    </r>
  </si>
  <si>
    <r>
      <t xml:space="preserve">Набавка, испорака и монтажа на челична топло поцинкувана двокрака лира , со висина h=0.5,  L= 2х1.5m/90°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t>
    </r>
    <r>
      <rPr>
        <sz val="11"/>
        <color rgb="FF0000CC"/>
        <rFont val="Arial Narrow"/>
        <family val="2"/>
        <charset val="204"/>
      </rPr>
      <t>Hot-dip galvanized steel two-legged bracket , with height h=0.5, L= 2x1.5m/90°, with a Z-axis inclination α=5° for carrying lighting fittings, complete with an adapter for mounting on the metal pole. The characteristics and appearance of the lyre should be in accordance with the detailed drawing. The entire set, including installation, is paid for by the number.</t>
    </r>
  </si>
  <si>
    <r>
      <t xml:space="preserve">Набавка, испорака и монтажа на челична топло поцинкувана еднокрака  лира , со висина h=0.2, вкупна должина L=1m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t>
    </r>
    <r>
      <rPr>
        <sz val="11"/>
        <color rgb="FF0000CC"/>
        <rFont val="Arial Narrow"/>
        <family val="2"/>
        <charset val="204"/>
      </rPr>
      <t>Hot-dip galvanized steel single-leg bracket  with height h=0.2, total length L=1m, with a Z-axis inclination α=5° for carrying lighting fixtures, complete with an adapter for mounting on the metal pole. The characteristics and appearance of the lyre shall be in accordance with the detailed drawing. The entire set, including installation, shall be paid for by the number.</t>
    </r>
  </si>
  <si>
    <t>7</t>
  </si>
  <si>
    <r>
      <t xml:space="preserve">Набавка, испорака  и монтажа на улична LED светилка. Куќиштетотo на светилката да е изработено од алуминиум лиен под висок притисок, обоено електростатски со боја во прав со RAL 7035, или друга по избор на инвеститорот. 
Протекторот на светилката да е изработен од термички појачано стакло со дебелина од  мин. 4 мм.  Предспојниот уред да има пренапонска заштита од 6kV/8kV, а дополнително светилката да има пренапонска заштита од 10kV. Температура на боја на изворот на светлина да е 4000К, индекс на репродукција на бои Ra&gt;70. Моќност на светилката да не е поголема од 245W+-10%, излезниот светлосен флукс  на светилката да е минимум 34860lm +-7%,  Работни саати  100000 при минимум L95.
Приклучен напон 220-240V AC.Работна температура од -40°C до +50° C.
Светилката е предвидена за универзална монтажа и тоа вертикално- директно на столб или хоризонтално на лира со пречник 48-60мм, со можен нагиб на подесување  +20⁰ до -20⁰ со интервал од  5 степени. 
Механички карактеристики на светилката минимум: IP66/IK08. Светилката да има сервисен код (QR код), кој со скенирање со мобилен телефон или таблет дава информации за упатство за монтажа и сервисирање на светилката, регистрација на светилката и список на резервни делови со детален опис. За светилката да се достават сертификати CE / ENEC / ROHS.Светилката да е со гаранција од минимум 5 години./
</t>
    </r>
    <r>
      <rPr>
        <sz val="11"/>
        <color rgb="FF0000CC"/>
        <rFont val="Arial Narrow"/>
        <family val="2"/>
        <charset val="204"/>
      </rPr>
      <t>LED luminarie  with a lamp housing made of high-pressure die-cast aluminum, electrostatically painted with powder paint in RAL 7035, or another at the investor's choice.
The lamp protector shall be made of thermally strengthened glass with a thickness of min. 4 mm. The ballast shall have overvoltage protection of 6kV/8kV, and additionally the lamp shall have overvoltage protection of 10kV. The color temperature of the light source shall be 4000K, color rendering index Ra&gt;70. The lamp power shall not exceed 245W+-10%, the output luminous flux of the lamp shall be at least 34860lm +-7%, Operating hours 100000 at a minimum of L95.
Connection voltage 220-240V AC. Operating temperature from -40°C to +50° C.
The luminarie  is intended for universal installation, vertically - directly on a pole or horizontally on a pole with a diameter of 48-60mm, with a possible tilt adjustment of +20⁰ to -20⁰ with an interval of 5 degrees.
Mechanical characteristics of the lamp minimum: IP66/IK08. The lamp must have a service code (QR code), which, when scanned with a mobile phone or tablet, provides information about instructions for installing and servicing the lamp, lamp registration and a list of spare parts with a detailed description. CE / ENEC / ROHS certificates must be submitted for the lamp. The lamp must have a warranty of at least 5 years.</t>
    </r>
  </si>
  <si>
    <t>8</t>
  </si>
  <si>
    <r>
      <t xml:space="preserve">Набавка, испорака  и монтажа на улична LED светилка. Куќиштетотo на светилката да е изработено од алуминиум лиен под висок притисок, обоено електростатски со боја во прав со RAL 7035, или друга по избор на инвеститорот. 
Протекторот на светилката да е изработен од термички појачано стакло со дебелина од  мин. 4 мм.  Предспојниот уред да има пренапонска заштита од 6kV/8kV, а дополнително светилката да има пренапонска заштита од 10kV. Температура на боја на изворот на светлина да е 4000К, индекс на репродукција на бои Ra&gt;70. Моќност на светилката да не е поголема од 62W+-10%, излезниот светлосен флукс  на светилката да е минимум 7700lm +-7%,  Работни саати  100000 при минимум L95.
Приклучен напон 220-240V AC.Работна температура од -40°C до +50° C.
Светилката е предвидена за универзална монтажа и тоа вертикално- директно на столб или хоризонтално на лира со пречник 48-60мм, со можен нагиб на подесување  +20⁰ до -20⁰ со интервал од  5 степени. 
Механички карактеристики на светилката минимум: IP66/IK08. Светилката да има сервисен код (QR код), кој со скенирање со мобилен телефон или таблет дава информации за упатство за монтажа и сервисирање на светилката, регистрација на светилката и список на резервни делови со детален опис. За светилката да се достават сертификати CE / ENEC / ROHS.Светилката да е со гаранција од минимум 5 годин/
</t>
    </r>
    <r>
      <rPr>
        <sz val="11"/>
        <color rgb="FF0000CC"/>
        <rFont val="Arial Narrow"/>
        <family val="2"/>
        <charset val="204"/>
      </rPr>
      <t>LED luminarie  with a lamp housing made of high-pressure die-cast aluminum, electrostatically painted with powder paint in RAL 7035, or another at the investor's choice.
The lamp protector shall be made of thermally strengthened glass with a thickness of min. 4 mm. The ballast shall have overvoltage protection of 6kV/8kV, and additionally the lamp shall have overvoltage protection of 10kV. The color temperature of the light source shall be 4000K, color rendering index Ra&gt;70. The lamp power shall not exceed 62W+-10%, the output luminous flux of the lamp shall be minimum 7700lm +-7%, Operating hours 100000 at minimum L95.
Connection voltage 220-240V AC. Operating temperature from -40°C to +50° C.
The luminarie  is intended for universal installation, vertically - directly on a pole or horizontally on a pole with a diameter of 48-60mm, with a possible tilt adjustment of +20⁰ to -20⁰ with an interval of 5 degrees.
Mechanical characteristics of the lamp minimum: IP66/IK08. The lamp must have a service code (QR code), which, when scanned with a mobile phone or tablet, provides information about instructions for installation and servicing of the lamp, registration of the lamp and a list of spare parts with a detailed description. CE / ENEC / ROHS certificates must be submitted for the lamp. The lamp must have a warranty of at least 5 years</t>
    </r>
  </si>
  <si>
    <r>
      <t xml:space="preserve">ВКУПНО ЗА СВЕТИЛКИ И МЕТАЛНИ СТОЛБОВИ    /  
</t>
    </r>
    <r>
      <rPr>
        <b/>
        <sz val="11"/>
        <color rgb="FF0000CC"/>
        <rFont val="Arial Narrow"/>
        <family val="2"/>
        <charset val="204"/>
      </rPr>
      <t>SUB-TOTAL  STREET LUMINARIES AND STEEL COLUMNS</t>
    </r>
    <r>
      <rPr>
        <b/>
        <sz val="11"/>
        <rFont val="Arial Narrow"/>
        <family val="2"/>
      </rPr>
      <t xml:space="preserve"> :</t>
    </r>
  </si>
  <si>
    <t>II.IV</t>
  </si>
  <si>
    <r>
      <t>ЗАЗЕМЈУВАЊЕ  /</t>
    </r>
    <r>
      <rPr>
        <b/>
        <sz val="11"/>
        <color rgb="FF0000CC"/>
        <rFont val="Arial Narrow"/>
        <family val="2"/>
        <charset val="204"/>
      </rPr>
      <t xml:space="preserve"> EARTHING   INSTALLATION</t>
    </r>
  </si>
  <si>
    <t>3.14</t>
  </si>
  <si>
    <r>
      <t xml:space="preserve">Поцинкована   трака  FeZn25  x  4  mm,  поставена    во ров над  напојни  кабли за осветлување  во веќе ископан ров   . / </t>
    </r>
    <r>
      <rPr>
        <sz val="11"/>
        <color rgb="FF0000CC"/>
        <rFont val="Arial Narrow"/>
        <family val="2"/>
        <charset val="204"/>
      </rPr>
      <t xml:space="preserve">Galvanized strip FeZn25 x 4 mm, placed  above  power cables      </t>
    </r>
  </si>
  <si>
    <r>
      <t xml:space="preserve">Вкрсна спојка FeZn 60х60,  трака/трака комплет со ситен и споен материјал / </t>
    </r>
    <r>
      <rPr>
        <sz val="11"/>
        <color rgb="FF0000CC"/>
        <rFont val="Arial Narrow"/>
        <family val="2"/>
        <charset val="204"/>
      </rPr>
      <t>Cross connector FeZn 60x60, strip/strip complete with small and connecting material</t>
    </r>
  </si>
  <si>
    <r>
      <t xml:space="preserve">Заземјување на: / </t>
    </r>
    <r>
      <rPr>
        <sz val="11"/>
        <color rgb="FF0000CC"/>
        <rFont val="Arial Narrow"/>
        <family val="2"/>
        <charset val="204"/>
      </rPr>
      <t>Earthling of:</t>
    </r>
  </si>
  <si>
    <r>
      <t>периметарска ограда /</t>
    </r>
    <r>
      <rPr>
        <sz val="11"/>
        <color rgb="FF0000CC"/>
        <rFont val="Arial Narrow"/>
        <family val="2"/>
        <charset val="204"/>
      </rPr>
      <t xml:space="preserve"> fence</t>
    </r>
  </si>
  <si>
    <r>
      <t xml:space="preserve">заштитна ограда од коловоз  / </t>
    </r>
    <r>
      <rPr>
        <sz val="11"/>
        <color rgb="FF0000CC"/>
        <rFont val="Arial Narrow"/>
        <family val="2"/>
        <charset val="204"/>
      </rPr>
      <t>Joint with metal masses complete</t>
    </r>
  </si>
  <si>
    <r>
      <t>Битуменска трака  за секоја употреба ан врксна спојка  /</t>
    </r>
    <r>
      <rPr>
        <sz val="11"/>
        <color rgb="FF0000CC"/>
        <rFont val="Arial Narrow"/>
        <family val="2"/>
        <charset val="204"/>
      </rPr>
      <t xml:space="preserve"> Bitumen</t>
    </r>
  </si>
  <si>
    <t>кг</t>
  </si>
  <si>
    <r>
      <t xml:space="preserve">ВКУПНО: ЗАЗЕМЈУВАЊЕ / </t>
    </r>
    <r>
      <rPr>
        <b/>
        <sz val="11"/>
        <color rgb="FF0000CC"/>
        <rFont val="Arial Narrow"/>
        <family val="2"/>
        <charset val="204"/>
      </rPr>
      <t>SUB-TOTAL: EARTHING   INSTALLATION:</t>
    </r>
  </si>
  <si>
    <t>III</t>
  </si>
  <si>
    <r>
      <t xml:space="preserve">ТЕХНИЧКИ ИСПИТУВАЊА </t>
    </r>
    <r>
      <rPr>
        <b/>
        <sz val="11"/>
        <color rgb="FF0000CC"/>
        <rFont val="Arial Narrow"/>
        <family val="2"/>
        <charset val="204"/>
      </rPr>
      <t xml:space="preserve">/ TECHNICAL TESTING </t>
    </r>
  </si>
  <si>
    <t>3.15</t>
  </si>
  <si>
    <r>
      <t xml:space="preserve">Мерење на осветленост  на сите сообраќајници и паркинг простори   и издавање атест од акредитирана  фирма.  / </t>
    </r>
    <r>
      <rPr>
        <sz val="11"/>
        <color rgb="FF0000CC"/>
        <rFont val="Arial Narrow"/>
        <family val="2"/>
        <charset val="204"/>
      </rPr>
      <t>Measurement of brightness of all traffic routes and parking spaces and issuance of a certificate by an accredited company.</t>
    </r>
  </si>
  <si>
    <r>
      <t xml:space="preserve">ВКУПНО ТЕХНИЧКИ ИСПИТУВАЊА / </t>
    </r>
    <r>
      <rPr>
        <b/>
        <sz val="11"/>
        <color rgb="FF0000CC"/>
        <rFont val="Arial Narrow"/>
        <family val="2"/>
        <charset val="204"/>
      </rPr>
      <t xml:space="preserve">SUB-TOTAL TECHNICAL TESTING : </t>
    </r>
  </si>
  <si>
    <r>
      <t xml:space="preserve">СЕ ВКУПНО (I+II+III) за ЕЛЕКТРОТЕХНИЧКИ РАБОТИ (без ДДВ ):
</t>
    </r>
    <r>
      <rPr>
        <b/>
        <sz val="11"/>
        <color rgb="FF0000CC"/>
        <rFont val="Arial Narrow"/>
        <family val="2"/>
        <charset val="204"/>
      </rPr>
      <t>TOTAL (I+II+III) for ELECTRICAL WORKS (Exclusive of VAT):</t>
    </r>
  </si>
  <si>
    <r>
      <t xml:space="preserve">ПРЕДМЕР ПРЕСМЕТКА  ЗА РЕКОНСТРУКЦИЈА И НАДГРАДБА НА ОБЈЕКТ ТЕРМИНАЛ ЗА СТОКОВО ЦАРИНЕЊЕ  НА ГП ДЕЛЧЕВО-Дел 3 -УЛИЧНО ОСВЕТЛУВАЊЕ
</t>
    </r>
    <r>
      <rPr>
        <b/>
        <sz val="11"/>
        <color rgb="FF0000CC"/>
        <rFont val="Arial Narrow"/>
        <family val="2"/>
        <charset val="204"/>
      </rPr>
      <t>BILL OF QUANTITIES  FOR  UPGRADING CUSTOMS TERMINAL OF BCP DELCHEVO-Part 3- EXTERNAL/STREET LIGHTING</t>
    </r>
  </si>
  <si>
    <t>1.1</t>
  </si>
  <si>
    <r>
      <t xml:space="preserve">Ископ на земја од III и IV категорија за фундаменти на столб со димензии 100х100х120cm со одведување на вишок материјал од ископ  до депонија / </t>
    </r>
    <r>
      <rPr>
        <sz val="11"/>
        <color rgb="FF0000CC"/>
        <rFont val="Arial Narrow"/>
        <family val="2"/>
        <charset val="204"/>
      </rPr>
      <t>Excavation of soil of category III and IV for column foundations with dimensions 100x100x120cm with removal of excess material from the excavation to the landfill</t>
    </r>
  </si>
  <si>
    <r>
      <t>Ископ на земја од III и IV категорија за фундаменти на столб со димензии 80х80х100cm со одведување на вишок материјал од ископ  до депонија /</t>
    </r>
    <r>
      <rPr>
        <sz val="11"/>
        <color rgb="FF0000CC"/>
        <rFont val="Arial Narrow"/>
        <family val="2"/>
        <charset val="204"/>
      </rPr>
      <t xml:space="preserve"> Excavation of soil of category III and IV for column foundations with dimensions 80x80x100cm with removal </t>
    </r>
    <r>
      <rPr>
        <sz val="11"/>
        <color rgb="FF0000CC"/>
        <rFont val="Arial Narrow"/>
        <family val="2"/>
      </rPr>
      <t>of excess material from the excavation to the landfill</t>
    </r>
  </si>
  <si>
    <r>
      <t xml:space="preserve">Демонтажа на постојни  столбови за осветлување  комплет со бетонски фундамент и пренос  до локација на Инвеститор на далечина до 100км / </t>
    </r>
    <r>
      <rPr>
        <sz val="11"/>
        <color rgb="FF0000CC"/>
        <rFont val="Arial Narrow"/>
        <family val="2"/>
        <charset val="204"/>
      </rPr>
      <t>Dismanting od metal poles  with removal of excess material  and transort to the location from Employer up to 100km.</t>
    </r>
  </si>
  <si>
    <t>*Напомена: При изработката на понудата е потребно кај  секој составен блок се зема во обзир покрај наведено исто така и: изработка натписни плочки за означување елементи (самолепливи налепници не важат како ознака), изработка на сите кабелски ознаки, кабелски уводници, исполнување на кабелски уводници, собирници, потпорни изолатори, POK  корита за полагање на кабли со сиот прицврстувачки и ситен монтажен материјал, сите ознаки на составниот блок во склад со важечките, преписи, атести, дополнителен простор за додатно наместена опрема поставување на еднополни шеми во составни блокови, поставување на рачки, поставување на џепови за поставување на шеми, поврзување и тестирање на кабли, сите потребни мерења со проба, пуштање во погон, типска брава еднаква за сите составни блокови.Сите разводни табли и ормари д абидат изработени согалсно МКС ЕН 61439, MКС ЕН 62208:2011 , МКС  EН 60529 , Правилник за технички нормиантиви за низок напон  и да се достават испитни листови од фабричко испитување или од инспекциско тело .
*Note: When preparing the offer, it is necessary for each component block to take into account, in addition to the above, the following: production of inscription plates for marking elements (self-adhesive stickers do not apply as marking), production of all cable markings, cable entries, filling of cable entries, busbars, support insulators, POK trays for laying cables with all fastening and small assembly material, all markings of the component block in accordance with the applicable ones, transcripts, certificates, additional space for additionally installed equipment, placement of single-pole schemes in component blocks, placement of handles, placement of pockets for placing schemes, connection and testing of cables, all necessary measurements with trial, commissioning, type lock identical for all component blocks. All switchboards and cabinets must be manufactured in accordance with MKS EN 61439, MKS EN 62208:2011, MKS EN 60529, Rulebook for technical regulations for low voltage and to submit test sheets from a factory test or from an inspection body.</t>
  </si>
  <si>
    <t>Напомена:Сите испитувања ги прават акредитирани инспекциски тела согласно Закон за техничка инспекција и подзаконските акти на овој Закон / Note: All tests are performed by accredited inspection bodies in accordance with the Law on Technical Inspection and the by-laws of this Law.</t>
  </si>
  <si>
    <t xml:space="preserve">Мерење на отпор на распрострирање на  линиски заземјувач  и отпорност кај  секој столб  комплет(се мери на мерен спој со трака-столб и се мери внатре во столб на PE клема ) со издавање на извештаи  за исправност и измерени вредности. . / Measurement of earthing resistance, lightning protection  integrity, complete with issuance of reports on integrity and measured values. </t>
  </si>
  <si>
    <t xml:space="preserve">Испитување  на  јакострујна електрична инсталација , мерење на отпор на изолација на инсталациони и енергетски кабли  ,мерење на отпор на заземјување на РО1-М/А, време на исклучување на заштити , непрекинатост на заштитен  спроводник, струја на грешка до секој столб  , комплет со издавање на извештаи  за исправност и измерени вредности. Важи за сие струјни кругови согласно ендополни шеми . / Testing of high-current electrical installations, measurement of insulation resistance of installation and energy cables, measurement of grounding resistance of РО1-М/А and ,, protection tripping time, continuity of protective conductor, fault current, complete with issuing reports on correctness and measured values. Valid for all electrical circuits according to single line diagrams </t>
  </si>
  <si>
    <t xml:space="preserve">Изработка на Извештај за прво пуштање во работа  од страна на инспекциско тело за потребите на крајниот Корисник на електричната опрема/инсталација/машини /Preparation of a Report on the first commissioning by an inspection body for the needs of the end user of the electrical equipment/installation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</si>
</sst>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b/>
      <sz val="11"/>
      <name val="Arial Narrow"/>
      <family val="2"/>
    </font>
    <font>
      <b/>
      <sz val="11"/>
      <color rgb="FF0000CC"/>
      <name val="Arial Narrow"/>
      <family val="2"/>
      <charset val="204"/>
    </font>
    <font>
      <sz val="10"/>
      <name val="Arial"/>
      <family val="2"/>
      <charset val="1"/>
    </font>
    <font>
      <sz val="11"/>
      <name val="Times New Roman"/>
      <family val="1"/>
      <charset val="1"/>
    </font>
    <font>
      <b/>
      <sz val="11"/>
      <color indexed="9"/>
      <name val="Calibri"/>
      <family val="2"/>
      <charset val="1"/>
    </font>
    <font>
      <sz val="11"/>
      <name val="Arial Narrow"/>
      <family val="2"/>
      <charset val="204"/>
    </font>
    <font>
      <sz val="11"/>
      <color rgb="FF0000CC"/>
      <name val="Arial Narrow"/>
      <family val="2"/>
      <charset val="204"/>
    </font>
    <font>
      <sz val="36"/>
      <name val="Times New Roman"/>
      <family val="1"/>
      <charset val="1"/>
    </font>
    <font>
      <sz val="10"/>
      <name val="Arial"/>
      <family val="2"/>
      <charset val="204"/>
    </font>
    <font>
      <sz val="11"/>
      <name val="Arial Narrow"/>
      <family val="2"/>
    </font>
    <font>
      <sz val="11"/>
      <color rgb="FF0000CC"/>
      <name val="Arial Narrow"/>
      <family val="2"/>
    </font>
    <font>
      <vertAlign val="superscript"/>
      <sz val="11"/>
      <name val="Arial Narrow"/>
      <family val="2"/>
    </font>
    <font>
      <b/>
      <sz val="11"/>
      <name val="Arial Narrow"/>
      <family val="2"/>
      <charset val="204"/>
    </font>
    <font>
      <b/>
      <sz val="11"/>
      <color rgb="FF7030A0"/>
      <name val="Arial Narrow"/>
      <family val="2"/>
      <charset val="204"/>
    </font>
    <font>
      <sz val="11"/>
      <color rgb="FF7030A0"/>
      <name val="Arial Narrow"/>
      <family val="2"/>
      <charset val="204"/>
    </font>
  </fonts>
  <fills count="10">
    <fill>
      <patternFill patternType="none"/>
    </fill>
    <fill>
      <patternFill patternType="gray125"/>
    </fill>
    <fill>
      <patternFill patternType="solid">
        <fgColor theme="0" tint="-4.9989318521683403E-2"/>
        <bgColor indexed="64"/>
      </patternFill>
    </fill>
    <fill>
      <patternFill patternType="solid">
        <fgColor theme="0"/>
        <bgColor indexed="27"/>
      </patternFill>
    </fill>
    <fill>
      <patternFill patternType="solid">
        <fgColor indexed="55"/>
        <bgColor indexed="22"/>
      </patternFill>
    </fill>
    <fill>
      <patternFill patternType="solid">
        <fgColor theme="5" tint="0.79998168889431442"/>
        <bgColor indexed="64"/>
      </patternFill>
    </fill>
    <fill>
      <patternFill patternType="solid">
        <fgColor rgb="FFFFFF00"/>
        <bgColor indexed="27"/>
      </patternFill>
    </fill>
    <fill>
      <patternFill patternType="solid">
        <fgColor theme="0"/>
        <bgColor indexed="64"/>
      </patternFill>
    </fill>
    <fill>
      <patternFill patternType="solid">
        <fgColor theme="5" tint="0.79998168889431442"/>
        <bgColor indexed="27"/>
      </patternFill>
    </fill>
    <fill>
      <patternFill patternType="solid">
        <fgColor rgb="FFFF0000"/>
        <bgColor indexed="27"/>
      </patternFill>
    </fill>
  </fills>
  <borders count="29">
    <border>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s>
  <cellStyleXfs count="4">
    <xf numFmtId="0" fontId="0" fillId="0" borderId="0"/>
    <xf numFmtId="0" fontId="3" fillId="0" borderId="0"/>
    <xf numFmtId="0" fontId="5" fillId="4" borderId="5"/>
    <xf numFmtId="0" fontId="9" fillId="0" borderId="0"/>
  </cellStyleXfs>
  <cellXfs count="107">
    <xf numFmtId="0" fontId="0" fillId="0" borderId="0" xfId="0"/>
    <xf numFmtId="4" fontId="4" fillId="3" borderId="0" xfId="1" applyNumberFormat="1" applyFont="1" applyFill="1" applyAlignment="1">
      <alignment vertical="center"/>
    </xf>
    <xf numFmtId="49" fontId="6" fillId="0" borderId="1" xfId="1" applyNumberFormat="1" applyFont="1" applyFill="1" applyBorder="1" applyAlignment="1">
      <alignment horizontal="center" vertical="center" wrapText="1"/>
    </xf>
    <xf numFmtId="49" fontId="6" fillId="0" borderId="2" xfId="1" applyNumberFormat="1" applyFont="1" applyFill="1" applyBorder="1" applyAlignment="1">
      <alignment horizontal="center" vertical="center" wrapText="1"/>
    </xf>
    <xf numFmtId="4" fontId="6" fillId="0" borderId="3" xfId="1" applyNumberFormat="1" applyFont="1" applyFill="1" applyBorder="1" applyAlignment="1">
      <alignment horizontal="center" vertical="center" wrapText="1"/>
    </xf>
    <xf numFmtId="4" fontId="6" fillId="0" borderId="4" xfId="1" applyNumberFormat="1" applyFont="1" applyFill="1" applyBorder="1" applyAlignment="1">
      <alignment horizontal="center" vertical="center" wrapText="1"/>
    </xf>
    <xf numFmtId="4" fontId="8" fillId="6" borderId="0" xfId="1" applyNumberFormat="1" applyFont="1" applyFill="1" applyAlignment="1">
      <alignment vertical="center"/>
    </xf>
    <xf numFmtId="4" fontId="4" fillId="6" borderId="0" xfId="1" applyNumberFormat="1" applyFont="1" applyFill="1" applyAlignment="1">
      <alignment vertical="center"/>
    </xf>
    <xf numFmtId="49" fontId="9" fillId="0" borderId="10" xfId="1" applyNumberFormat="1" applyFont="1" applyFill="1" applyBorder="1" applyAlignment="1">
      <alignment horizontal="center" vertical="center" wrapText="1"/>
    </xf>
    <xf numFmtId="49" fontId="9" fillId="0" borderId="11" xfId="1" applyNumberFormat="1" applyFont="1" applyFill="1" applyBorder="1" applyAlignment="1">
      <alignment horizontal="center" vertical="center" wrapText="1"/>
    </xf>
    <xf numFmtId="4" fontId="6" fillId="0" borderId="12" xfId="1" applyNumberFormat="1" applyFont="1" applyFill="1" applyBorder="1" applyAlignment="1">
      <alignment horizontal="left" vertical="center" wrapText="1"/>
    </xf>
    <xf numFmtId="4" fontId="9" fillId="0" borderId="12" xfId="1" applyNumberFormat="1" applyFont="1" applyFill="1" applyBorder="1" applyAlignment="1">
      <alignment horizontal="center" vertical="center" wrapText="1"/>
    </xf>
    <xf numFmtId="4" fontId="9" fillId="0" borderId="13" xfId="1" applyNumberFormat="1" applyFont="1" applyFill="1" applyBorder="1" applyAlignment="1">
      <alignment horizontal="center" vertical="center" wrapText="1"/>
    </xf>
    <xf numFmtId="49" fontId="1" fillId="0" borderId="17" xfId="1" applyNumberFormat="1" applyFont="1" applyFill="1" applyBorder="1" applyAlignment="1">
      <alignment horizontal="center" vertical="center"/>
    </xf>
    <xf numFmtId="49" fontId="1" fillId="0" borderId="18" xfId="1" applyNumberFormat="1" applyFont="1" applyFill="1" applyBorder="1" applyAlignment="1">
      <alignment horizontal="center" vertical="center"/>
    </xf>
    <xf numFmtId="49" fontId="10" fillId="0" borderId="17" xfId="1" applyNumberFormat="1" applyFont="1" applyFill="1" applyBorder="1" applyAlignment="1">
      <alignment horizontal="center" vertical="center"/>
    </xf>
    <xf numFmtId="49" fontId="10" fillId="0" borderId="18" xfId="1" applyNumberFormat="1" applyFont="1" applyFill="1" applyBorder="1" applyAlignment="1">
      <alignment horizontal="center" vertical="center"/>
    </xf>
    <xf numFmtId="0" fontId="10" fillId="0" borderId="19" xfId="0" applyFont="1" applyBorder="1" applyAlignment="1">
      <alignment horizontal="justify" vertical="center" wrapText="1"/>
    </xf>
    <xf numFmtId="4" fontId="10" fillId="0" borderId="19" xfId="1" applyNumberFormat="1" applyFont="1" applyFill="1" applyBorder="1" applyAlignment="1">
      <alignment horizontal="center" vertical="center"/>
    </xf>
    <xf numFmtId="4" fontId="10" fillId="0" borderId="19" xfId="1" applyNumberFormat="1" applyFont="1" applyFill="1" applyBorder="1" applyAlignment="1">
      <alignment horizontal="right" vertical="center"/>
    </xf>
    <xf numFmtId="4" fontId="10" fillId="0" borderId="20" xfId="1" applyNumberFormat="1" applyFont="1" applyFill="1" applyBorder="1" applyAlignment="1">
      <alignment horizontal="right" vertical="center"/>
    </xf>
    <xf numFmtId="4" fontId="13" fillId="0" borderId="20" xfId="1" applyNumberFormat="1" applyFont="1" applyFill="1" applyBorder="1" applyAlignment="1">
      <alignment horizontal="right" vertical="center"/>
    </xf>
    <xf numFmtId="49" fontId="1" fillId="7" borderId="17" xfId="1" applyNumberFormat="1" applyFont="1" applyFill="1" applyBorder="1" applyAlignment="1">
      <alignment horizontal="center" vertical="center"/>
    </xf>
    <xf numFmtId="49" fontId="1" fillId="7" borderId="18" xfId="1" applyNumberFormat="1" applyFont="1" applyFill="1" applyBorder="1" applyAlignment="1">
      <alignment horizontal="center" vertical="center"/>
    </xf>
    <xf numFmtId="0" fontId="10" fillId="0" borderId="19" xfId="1" applyFont="1" applyFill="1" applyBorder="1" applyAlignment="1">
      <alignment horizontal="left" vertical="center" wrapText="1"/>
    </xf>
    <xf numFmtId="0" fontId="10" fillId="7" borderId="19" xfId="1" applyFont="1" applyFill="1" applyBorder="1" applyAlignment="1">
      <alignment horizontal="left" vertical="center" wrapText="1"/>
    </xf>
    <xf numFmtId="49" fontId="6" fillId="7" borderId="10" xfId="1" applyNumberFormat="1" applyFont="1" applyFill="1" applyBorder="1" applyAlignment="1">
      <alignment horizontal="center" vertical="center"/>
    </xf>
    <xf numFmtId="49" fontId="6" fillId="7" borderId="11" xfId="1" applyNumberFormat="1" applyFont="1" applyFill="1" applyBorder="1" applyAlignment="1">
      <alignment horizontal="center" vertical="center"/>
    </xf>
    <xf numFmtId="49" fontId="4" fillId="3" borderId="25" xfId="1" applyNumberFormat="1" applyFont="1" applyFill="1" applyBorder="1" applyAlignment="1">
      <alignment horizontal="center" vertical="center"/>
    </xf>
    <xf numFmtId="0" fontId="13" fillId="0" borderId="19" xfId="1" applyFont="1" applyFill="1" applyBorder="1" applyAlignment="1">
      <alignment horizontal="left" vertical="center" wrapText="1"/>
    </xf>
    <xf numFmtId="0" fontId="6" fillId="0" borderId="19" xfId="3" applyFont="1" applyFill="1" applyBorder="1" applyAlignment="1">
      <alignment horizontal="left" vertical="center" wrapText="1"/>
    </xf>
    <xf numFmtId="49" fontId="10" fillId="0" borderId="19" xfId="1" applyNumberFormat="1" applyFont="1" applyFill="1" applyBorder="1" applyAlignment="1">
      <alignment horizontal="left" vertical="center" wrapText="1"/>
    </xf>
    <xf numFmtId="4" fontId="1" fillId="7" borderId="26" xfId="1" applyNumberFormat="1" applyFont="1" applyFill="1" applyBorder="1" applyAlignment="1">
      <alignment vertical="center" wrapText="1"/>
    </xf>
    <xf numFmtId="4" fontId="1" fillId="7" borderId="16" xfId="1" applyNumberFormat="1" applyFont="1" applyFill="1" applyBorder="1" applyAlignment="1">
      <alignment vertical="center" wrapText="1"/>
    </xf>
    <xf numFmtId="49" fontId="4" fillId="3" borderId="0" xfId="1" applyNumberFormat="1" applyFont="1" applyFill="1" applyAlignment="1">
      <alignment horizontal="center" vertical="center"/>
    </xf>
    <xf numFmtId="4" fontId="4" fillId="9" borderId="0" xfId="1" applyNumberFormat="1" applyFont="1" applyFill="1" applyAlignment="1">
      <alignment horizontal="left" vertical="top" wrapText="1"/>
    </xf>
    <xf numFmtId="4" fontId="4" fillId="3" borderId="0" xfId="1" applyNumberFormat="1" applyFont="1" applyFill="1" applyAlignment="1">
      <alignment horizontal="center" vertical="center"/>
    </xf>
    <xf numFmtId="4" fontId="4" fillId="3" borderId="0" xfId="1" applyNumberFormat="1" applyFont="1" applyFill="1" applyAlignment="1">
      <alignment horizontal="right"/>
    </xf>
    <xf numFmtId="0" fontId="3" fillId="0" borderId="0" xfId="1" applyAlignment="1">
      <alignment wrapText="1"/>
    </xf>
    <xf numFmtId="4" fontId="13" fillId="8" borderId="28" xfId="1" applyNumberFormat="1" applyFont="1" applyFill="1" applyBorder="1" applyAlignment="1">
      <alignment vertical="center"/>
    </xf>
    <xf numFmtId="49" fontId="10" fillId="0" borderId="12" xfId="1" applyNumberFormat="1" applyFont="1" applyFill="1" applyBorder="1" applyAlignment="1">
      <alignment horizontal="center" vertical="center"/>
    </xf>
    <xf numFmtId="49" fontId="10" fillId="0" borderId="10" xfId="1" applyNumberFormat="1" applyFont="1" applyFill="1" applyBorder="1" applyAlignment="1">
      <alignment horizontal="center" vertical="center"/>
    </xf>
    <xf numFmtId="4" fontId="1" fillId="0" borderId="19" xfId="1" applyNumberFormat="1" applyFont="1" applyFill="1" applyBorder="1" applyAlignment="1">
      <alignment horizontal="left" vertical="top" wrapText="1"/>
    </xf>
    <xf numFmtId="4" fontId="1" fillId="0" borderId="20" xfId="1" applyNumberFormat="1" applyFont="1" applyFill="1" applyBorder="1" applyAlignment="1">
      <alignment horizontal="left" vertical="top" wrapText="1"/>
    </xf>
    <xf numFmtId="4" fontId="1" fillId="2" borderId="1" xfId="0" applyNumberFormat="1"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4" fontId="1" fillId="2" borderId="4" xfId="0" applyNumberFormat="1" applyFont="1" applyFill="1" applyBorder="1" applyAlignment="1">
      <alignment horizontal="center" vertical="center" wrapText="1"/>
    </xf>
    <xf numFmtId="1" fontId="1" fillId="5" borderId="6" xfId="2" applyNumberFormat="1" applyFont="1" applyFill="1" applyBorder="1" applyAlignment="1" applyProtection="1">
      <alignment horizontal="center" vertical="center"/>
    </xf>
    <xf numFmtId="1" fontId="1" fillId="5" borderId="7" xfId="2" applyNumberFormat="1" applyFont="1" applyFill="1" applyBorder="1" applyAlignment="1" applyProtection="1">
      <alignment horizontal="center" vertical="center"/>
    </xf>
    <xf numFmtId="1" fontId="1" fillId="5" borderId="8" xfId="2" applyNumberFormat="1" applyFont="1" applyFill="1" applyBorder="1" applyAlignment="1" applyProtection="1">
      <alignment horizontal="center" vertical="center"/>
    </xf>
    <xf numFmtId="1" fontId="1" fillId="5" borderId="9" xfId="2" applyNumberFormat="1" applyFont="1" applyFill="1" applyBorder="1" applyAlignment="1" applyProtection="1">
      <alignment horizontal="center" vertical="center"/>
    </xf>
    <xf numFmtId="49" fontId="1" fillId="0" borderId="14" xfId="1" applyNumberFormat="1" applyFont="1" applyFill="1" applyBorder="1" applyAlignment="1">
      <alignment horizontal="center" vertical="center"/>
    </xf>
    <xf numFmtId="49" fontId="1" fillId="0" borderId="15" xfId="1" applyNumberFormat="1" applyFont="1" applyFill="1" applyBorder="1" applyAlignment="1">
      <alignment horizontal="center" vertical="center"/>
    </xf>
    <xf numFmtId="49" fontId="1" fillId="0" borderId="16" xfId="1" applyNumberFormat="1" applyFont="1" applyFill="1" applyBorder="1" applyAlignment="1">
      <alignment horizontal="center" vertical="center"/>
    </xf>
    <xf numFmtId="4" fontId="1" fillId="0" borderId="19" xfId="1" applyNumberFormat="1" applyFont="1" applyFill="1" applyBorder="1" applyAlignment="1">
      <alignment horizontal="left" vertical="center" wrapText="1"/>
    </xf>
    <xf numFmtId="4" fontId="1" fillId="0" borderId="20" xfId="1" applyNumberFormat="1" applyFont="1" applyFill="1" applyBorder="1" applyAlignment="1">
      <alignment horizontal="left" vertical="center" wrapText="1"/>
    </xf>
    <xf numFmtId="4" fontId="1" fillId="0" borderId="19" xfId="1" applyNumberFormat="1" applyFont="1" applyFill="1" applyBorder="1" applyAlignment="1">
      <alignment horizontal="right" vertical="center" wrapText="1" indent="1"/>
    </xf>
    <xf numFmtId="4" fontId="1" fillId="7" borderId="19" xfId="1" applyNumberFormat="1" applyFont="1" applyFill="1" applyBorder="1" applyAlignment="1">
      <alignment horizontal="left" vertical="top" wrapText="1"/>
    </xf>
    <xf numFmtId="4" fontId="1" fillId="7" borderId="19" xfId="1" applyNumberFormat="1" applyFont="1" applyFill="1" applyBorder="1" applyAlignment="1">
      <alignment horizontal="left" vertical="top"/>
    </xf>
    <xf numFmtId="4" fontId="1" fillId="7" borderId="20" xfId="1" applyNumberFormat="1" applyFont="1" applyFill="1" applyBorder="1" applyAlignment="1">
      <alignment horizontal="left" vertical="top"/>
    </xf>
    <xf numFmtId="49" fontId="10" fillId="0" borderId="21" xfId="1" applyNumberFormat="1" applyFont="1" applyFill="1" applyBorder="1" applyAlignment="1">
      <alignment horizontal="center" vertical="center"/>
    </xf>
    <xf numFmtId="49" fontId="10" fillId="0" borderId="23" xfId="1" applyNumberFormat="1" applyFont="1" applyFill="1" applyBorder="1" applyAlignment="1">
      <alignment horizontal="center" vertical="center"/>
    </xf>
    <xf numFmtId="49" fontId="10" fillId="0" borderId="22" xfId="1" applyNumberFormat="1" applyFont="1" applyFill="1" applyBorder="1" applyAlignment="1">
      <alignment horizontal="center" vertical="center"/>
    </xf>
    <xf numFmtId="49" fontId="10" fillId="0" borderId="24" xfId="1" applyNumberFormat="1" applyFont="1" applyFill="1" applyBorder="1" applyAlignment="1">
      <alignment horizontal="center" vertical="center"/>
    </xf>
    <xf numFmtId="49" fontId="10" fillId="0" borderId="10" xfId="1" applyNumberFormat="1" applyFont="1" applyFill="1" applyBorder="1" applyAlignment="1">
      <alignment horizontal="center" vertical="center"/>
    </xf>
    <xf numFmtId="49" fontId="10" fillId="0" borderId="12" xfId="1" applyNumberFormat="1" applyFont="1" applyFill="1" applyBorder="1" applyAlignment="1">
      <alignment horizontal="center" vertical="center"/>
    </xf>
    <xf numFmtId="49" fontId="6" fillId="7" borderId="21" xfId="1" applyNumberFormat="1" applyFont="1" applyFill="1" applyBorder="1" applyAlignment="1">
      <alignment horizontal="center" vertical="center"/>
    </xf>
    <xf numFmtId="49" fontId="6" fillId="7" borderId="23" xfId="1" applyNumberFormat="1" applyFont="1" applyFill="1" applyBorder="1" applyAlignment="1">
      <alignment horizontal="center" vertical="center"/>
    </xf>
    <xf numFmtId="49" fontId="6" fillId="7" borderId="10" xfId="1" applyNumberFormat="1" applyFont="1" applyFill="1" applyBorder="1" applyAlignment="1">
      <alignment horizontal="center" vertical="center"/>
    </xf>
    <xf numFmtId="49" fontId="6" fillId="7" borderId="22" xfId="1" applyNumberFormat="1" applyFont="1" applyFill="1" applyBorder="1" applyAlignment="1">
      <alignment horizontal="center" vertical="center"/>
    </xf>
    <xf numFmtId="49" fontId="6" fillId="7" borderId="24" xfId="1" applyNumberFormat="1" applyFont="1" applyFill="1" applyBorder="1" applyAlignment="1">
      <alignment horizontal="center" vertical="center"/>
    </xf>
    <xf numFmtId="49" fontId="6" fillId="7" borderId="12" xfId="1" applyNumberFormat="1" applyFont="1" applyFill="1" applyBorder="1" applyAlignment="1">
      <alignment horizontal="center" vertical="center"/>
    </xf>
    <xf numFmtId="0" fontId="3" fillId="0" borderId="15" xfId="1" applyBorder="1" applyAlignment="1">
      <alignment vertical="center" wrapText="1"/>
    </xf>
    <xf numFmtId="49" fontId="10" fillId="0" borderId="22" xfId="1" applyNumberFormat="1" applyFont="1" applyFill="1" applyBorder="1" applyAlignment="1">
      <alignment horizontal="center" vertical="center" wrapText="1"/>
    </xf>
    <xf numFmtId="4" fontId="1" fillId="0" borderId="26" xfId="1" applyNumberFormat="1" applyFont="1" applyFill="1" applyBorder="1" applyAlignment="1">
      <alignment horizontal="right" vertical="center" wrapText="1"/>
    </xf>
    <xf numFmtId="4" fontId="1" fillId="0" borderId="15" xfId="1" applyNumberFormat="1" applyFont="1" applyFill="1" applyBorder="1" applyAlignment="1">
      <alignment horizontal="right" vertical="center" wrapText="1"/>
    </xf>
    <xf numFmtId="4" fontId="1" fillId="0" borderId="18" xfId="1" applyNumberFormat="1" applyFont="1" applyFill="1" applyBorder="1" applyAlignment="1">
      <alignment horizontal="right" vertical="center" wrapText="1"/>
    </xf>
    <xf numFmtId="4" fontId="1" fillId="7" borderId="26" xfId="1" applyNumberFormat="1" applyFont="1" applyFill="1" applyBorder="1" applyAlignment="1">
      <alignment horizontal="right" vertical="center" wrapText="1" indent="1"/>
    </xf>
    <xf numFmtId="4" fontId="1" fillId="7" borderId="15" xfId="1" applyNumberFormat="1" applyFont="1" applyFill="1" applyBorder="1" applyAlignment="1">
      <alignment horizontal="right" vertical="center" wrapText="1" indent="1"/>
    </xf>
    <xf numFmtId="4" fontId="1" fillId="7" borderId="18" xfId="1" applyNumberFormat="1" applyFont="1" applyFill="1" applyBorder="1" applyAlignment="1">
      <alignment horizontal="right" vertical="center" wrapText="1" indent="1"/>
    </xf>
    <xf numFmtId="49" fontId="4" fillId="0" borderId="17" xfId="1" applyNumberFormat="1" applyFont="1" applyFill="1" applyBorder="1" applyAlignment="1">
      <alignment horizontal="center" vertical="center"/>
    </xf>
    <xf numFmtId="49" fontId="4" fillId="0" borderId="18" xfId="1" applyNumberFormat="1" applyFont="1" applyFill="1" applyBorder="1" applyAlignment="1">
      <alignment horizontal="center" vertical="center"/>
    </xf>
    <xf numFmtId="49" fontId="4" fillId="0" borderId="19" xfId="1" applyNumberFormat="1" applyFont="1" applyFill="1" applyBorder="1" applyAlignment="1">
      <alignment horizontal="center" vertical="center"/>
    </xf>
    <xf numFmtId="49" fontId="4" fillId="0" borderId="20" xfId="1" applyNumberFormat="1" applyFont="1" applyFill="1" applyBorder="1" applyAlignment="1">
      <alignment horizontal="center" vertical="center"/>
    </xf>
    <xf numFmtId="0" fontId="13" fillId="8" borderId="6" xfId="1" applyFont="1" applyFill="1" applyBorder="1" applyAlignment="1">
      <alignment horizontal="right" vertical="center" wrapText="1"/>
    </xf>
    <xf numFmtId="0" fontId="13" fillId="8" borderId="7" xfId="1" applyFont="1" applyFill="1" applyBorder="1" applyAlignment="1">
      <alignment horizontal="right" vertical="center" wrapText="1"/>
    </xf>
    <xf numFmtId="0" fontId="13" fillId="8" borderId="8" xfId="1" applyFont="1" applyFill="1" applyBorder="1" applyAlignment="1">
      <alignment horizontal="right" vertical="center" wrapText="1"/>
    </xf>
    <xf numFmtId="4" fontId="1" fillId="0" borderId="26" xfId="1" applyNumberFormat="1" applyFont="1" applyFill="1" applyBorder="1" applyAlignment="1">
      <alignment horizontal="right" vertical="center" wrapText="1" indent="1"/>
    </xf>
    <xf numFmtId="4" fontId="1" fillId="0" borderId="15" xfId="1" applyNumberFormat="1" applyFont="1" applyFill="1" applyBorder="1" applyAlignment="1">
      <alignment horizontal="right" vertical="center" wrapText="1" indent="1"/>
    </xf>
    <xf numFmtId="4" fontId="1" fillId="0" borderId="18" xfId="1" applyNumberFormat="1" applyFont="1" applyFill="1" applyBorder="1" applyAlignment="1">
      <alignment horizontal="right" vertical="center" wrapText="1" indent="1"/>
    </xf>
    <xf numFmtId="0" fontId="10" fillId="0" borderId="19" xfId="0" applyFont="1" applyFill="1" applyBorder="1" applyAlignment="1">
      <alignment horizontal="justify" vertical="center" wrapText="1"/>
    </xf>
    <xf numFmtId="0" fontId="10" fillId="0" borderId="19" xfId="0" applyFont="1" applyFill="1" applyBorder="1" applyAlignment="1">
      <alignment horizontal="center" vertical="center"/>
    </xf>
    <xf numFmtId="49" fontId="10" fillId="0" borderId="19" xfId="1" applyNumberFormat="1" applyFont="1" applyFill="1" applyBorder="1" applyAlignment="1">
      <alignment horizontal="center" vertical="center"/>
    </xf>
    <xf numFmtId="49" fontId="6" fillId="0" borderId="10" xfId="1" applyNumberFormat="1" applyFont="1" applyFill="1" applyBorder="1" applyAlignment="1">
      <alignment horizontal="center" vertical="center"/>
    </xf>
    <xf numFmtId="49" fontId="6" fillId="0" borderId="11" xfId="1" applyNumberFormat="1" applyFont="1" applyFill="1" applyBorder="1" applyAlignment="1">
      <alignment horizontal="center" vertical="center"/>
    </xf>
    <xf numFmtId="49" fontId="1" fillId="0" borderId="11" xfId="1" applyNumberFormat="1" applyFont="1" applyFill="1" applyBorder="1" applyAlignment="1">
      <alignment horizontal="center" vertical="center"/>
    </xf>
    <xf numFmtId="49" fontId="6" fillId="0" borderId="21" xfId="1"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0" fontId="10" fillId="0" borderId="22" xfId="1" applyFont="1" applyFill="1" applyBorder="1" applyAlignment="1">
      <alignment horizontal="left" vertical="center" wrapText="1"/>
    </xf>
    <xf numFmtId="4" fontId="10" fillId="0" borderId="22" xfId="1" applyNumberFormat="1" applyFont="1" applyFill="1" applyBorder="1" applyAlignment="1">
      <alignment horizontal="center" vertical="center"/>
    </xf>
    <xf numFmtId="4" fontId="10" fillId="0" borderId="27" xfId="1" applyNumberFormat="1" applyFont="1" applyFill="1" applyBorder="1" applyAlignment="1">
      <alignment horizontal="center" vertical="center"/>
    </xf>
    <xf numFmtId="49" fontId="6" fillId="0" borderId="10" xfId="1" applyNumberFormat="1" applyFont="1" applyFill="1" applyBorder="1" applyAlignment="1">
      <alignment horizontal="center" vertical="center"/>
    </xf>
    <xf numFmtId="49" fontId="6" fillId="0" borderId="12" xfId="1" applyNumberFormat="1" applyFont="1" applyFill="1" applyBorder="1" applyAlignment="1">
      <alignment horizontal="center" vertical="center"/>
    </xf>
    <xf numFmtId="0" fontId="10" fillId="0" borderId="12" xfId="1" applyFont="1" applyFill="1" applyBorder="1" applyAlignment="1">
      <alignment horizontal="left" vertical="center" wrapText="1"/>
    </xf>
    <xf numFmtId="4" fontId="10" fillId="0" borderId="12" xfId="1" applyNumberFormat="1" applyFont="1" applyFill="1" applyBorder="1" applyAlignment="1">
      <alignment horizontal="center" vertical="center"/>
    </xf>
    <xf numFmtId="4" fontId="10" fillId="0" borderId="13" xfId="1" applyNumberFormat="1" applyFont="1" applyFill="1" applyBorder="1" applyAlignment="1">
      <alignment horizontal="center" vertical="center"/>
    </xf>
  </cellXfs>
  <cellStyles count="4">
    <cellStyle name="Excel Built-in Check Cell" xfId="2"/>
    <cellStyle name="Excel Built-in Normal" xfId="1"/>
    <cellStyle name="Normal" xfId="0" builtinId="0"/>
    <cellStyle name="Normal 2" xfId="3"/>
  </cellStyles>
  <dxfs count="0"/>
  <tableStyles count="0" defaultTableStyle="TableStyleMedium2" defaultPivotStyle="PivotStyleLight16"/>
  <colors>
    <mruColors>
      <color rgb="FF0000CC"/>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96"/>
  <sheetViews>
    <sheetView tabSelected="1" view="pageBreakPreview" topLeftCell="A93" zoomScale="70" zoomScaleNormal="110" zoomScaleSheetLayoutView="70" workbookViewId="0">
      <selection activeCell="A75" sqref="A75:G76"/>
    </sheetView>
  </sheetViews>
  <sheetFormatPr defaultColWidth="9.109375" defaultRowHeight="13.8" x14ac:dyDescent="0.25"/>
  <cols>
    <col min="1" max="1" width="4.6640625" style="34" customWidth="1"/>
    <col min="2" max="2" width="6.6640625" style="34" customWidth="1"/>
    <col min="3" max="3" width="58.109375" style="35" customWidth="1"/>
    <col min="4" max="4" width="7.6640625" style="36" customWidth="1"/>
    <col min="5" max="5" width="8.88671875" style="36" customWidth="1"/>
    <col min="6" max="6" width="8.33203125" style="37" customWidth="1"/>
    <col min="7" max="7" width="10.88671875" style="37" customWidth="1"/>
    <col min="8" max="16384" width="9.109375" style="1"/>
  </cols>
  <sheetData>
    <row r="1" spans="1:10" ht="51" customHeight="1" x14ac:dyDescent="0.25">
      <c r="A1" s="44" t="s">
        <v>109</v>
      </c>
      <c r="B1" s="45"/>
      <c r="C1" s="46"/>
      <c r="D1" s="46"/>
      <c r="E1" s="46"/>
      <c r="F1" s="46"/>
      <c r="G1" s="47"/>
    </row>
    <row r="2" spans="1:10" ht="25.5" customHeight="1" thickBot="1" x14ac:dyDescent="0.3">
      <c r="A2" s="48" t="s">
        <v>0</v>
      </c>
      <c r="B2" s="49"/>
      <c r="C2" s="50"/>
      <c r="D2" s="50"/>
      <c r="E2" s="50"/>
      <c r="F2" s="50"/>
      <c r="G2" s="51"/>
    </row>
    <row r="3" spans="1:10" ht="55.2" x14ac:dyDescent="0.25">
      <c r="A3" s="2" t="s">
        <v>1</v>
      </c>
      <c r="B3" s="3" t="s">
        <v>2</v>
      </c>
      <c r="C3" s="4" t="s">
        <v>3</v>
      </c>
      <c r="D3" s="4" t="s">
        <v>4</v>
      </c>
      <c r="E3" s="4" t="s">
        <v>5</v>
      </c>
      <c r="F3" s="4" t="s">
        <v>6</v>
      </c>
      <c r="G3" s="5" t="s">
        <v>7</v>
      </c>
      <c r="H3" s="6"/>
      <c r="I3" s="6"/>
      <c r="J3" s="7"/>
    </row>
    <row r="4" spans="1:10" ht="151.80000000000001" x14ac:dyDescent="0.25">
      <c r="A4" s="8"/>
      <c r="B4" s="9"/>
      <c r="C4" s="10" t="s">
        <v>8</v>
      </c>
      <c r="D4" s="11"/>
      <c r="E4" s="11"/>
      <c r="F4" s="11"/>
      <c r="G4" s="12"/>
    </row>
    <row r="5" spans="1:10" x14ac:dyDescent="0.25">
      <c r="A5" s="52"/>
      <c r="B5" s="53"/>
      <c r="C5" s="53"/>
      <c r="D5" s="53"/>
      <c r="E5" s="53"/>
      <c r="F5" s="53"/>
      <c r="G5" s="54"/>
    </row>
    <row r="6" spans="1:10" ht="20.25" customHeight="1" x14ac:dyDescent="0.25">
      <c r="A6" s="13" t="s">
        <v>9</v>
      </c>
      <c r="B6" s="14"/>
      <c r="C6" s="55" t="s">
        <v>10</v>
      </c>
      <c r="D6" s="55"/>
      <c r="E6" s="55"/>
      <c r="F6" s="55"/>
      <c r="G6" s="56"/>
    </row>
    <row r="7" spans="1:10" ht="20.25" customHeight="1" x14ac:dyDescent="0.25">
      <c r="A7" s="13" t="s">
        <v>11</v>
      </c>
      <c r="B7" s="14"/>
      <c r="C7" s="55" t="s">
        <v>12</v>
      </c>
      <c r="D7" s="55"/>
      <c r="E7" s="55"/>
      <c r="F7" s="55"/>
      <c r="G7" s="56"/>
    </row>
    <row r="8" spans="1:10" ht="124.2" x14ac:dyDescent="0.25">
      <c r="A8" s="15" t="s">
        <v>13</v>
      </c>
      <c r="B8" s="16" t="s">
        <v>14</v>
      </c>
      <c r="C8" s="91" t="s">
        <v>15</v>
      </c>
      <c r="D8" s="92" t="s">
        <v>16</v>
      </c>
      <c r="E8" s="18">
        <v>630</v>
      </c>
      <c r="F8" s="19">
        <v>0</v>
      </c>
      <c r="G8" s="20">
        <f t="shared" ref="G8:G12" si="0">ROUND(E8*F8,2)</f>
        <v>0</v>
      </c>
    </row>
    <row r="9" spans="1:10" ht="55.2" x14ac:dyDescent="0.25">
      <c r="A9" s="15" t="s">
        <v>17</v>
      </c>
      <c r="B9" s="16" t="s">
        <v>14</v>
      </c>
      <c r="C9" s="91" t="s">
        <v>18</v>
      </c>
      <c r="D9" s="92" t="s">
        <v>16</v>
      </c>
      <c r="E9" s="18">
        <v>130</v>
      </c>
      <c r="F9" s="19">
        <v>0</v>
      </c>
      <c r="G9" s="20">
        <f t="shared" si="0"/>
        <v>0</v>
      </c>
    </row>
    <row r="10" spans="1:10" ht="69" x14ac:dyDescent="0.25">
      <c r="A10" s="15" t="s">
        <v>19</v>
      </c>
      <c r="B10" s="16" t="s">
        <v>14</v>
      </c>
      <c r="C10" s="91" t="s">
        <v>111</v>
      </c>
      <c r="D10" s="18" t="s">
        <v>27</v>
      </c>
      <c r="E10" s="18">
        <v>31</v>
      </c>
      <c r="F10" s="19">
        <v>0</v>
      </c>
      <c r="G10" s="20">
        <f t="shared" si="0"/>
        <v>0</v>
      </c>
    </row>
    <row r="11" spans="1:10" ht="55.2" x14ac:dyDescent="0.25">
      <c r="A11" s="15" t="s">
        <v>20</v>
      </c>
      <c r="B11" s="16" t="s">
        <v>14</v>
      </c>
      <c r="C11" s="91" t="s">
        <v>112</v>
      </c>
      <c r="D11" s="18" t="s">
        <v>27</v>
      </c>
      <c r="E11" s="18">
        <v>8</v>
      </c>
      <c r="F11" s="19">
        <v>0</v>
      </c>
      <c r="G11" s="20">
        <f t="shared" si="0"/>
        <v>0</v>
      </c>
    </row>
    <row r="12" spans="1:10" ht="69.75" customHeight="1" x14ac:dyDescent="0.25">
      <c r="A12" s="15" t="s">
        <v>52</v>
      </c>
      <c r="B12" s="16" t="s">
        <v>110</v>
      </c>
      <c r="C12" s="17" t="s">
        <v>113</v>
      </c>
      <c r="D12" s="18" t="s">
        <v>27</v>
      </c>
      <c r="E12" s="18">
        <v>36</v>
      </c>
      <c r="F12" s="19">
        <v>0</v>
      </c>
      <c r="G12" s="20">
        <f t="shared" si="0"/>
        <v>0</v>
      </c>
    </row>
    <row r="13" spans="1:10" ht="24.75" customHeight="1" x14ac:dyDescent="0.25">
      <c r="A13" s="13" t="s">
        <v>11</v>
      </c>
      <c r="B13" s="14"/>
      <c r="C13" s="57" t="s">
        <v>21</v>
      </c>
      <c r="D13" s="57"/>
      <c r="E13" s="57"/>
      <c r="F13" s="57"/>
      <c r="G13" s="21">
        <f>SUM(G8:G12)</f>
        <v>0</v>
      </c>
    </row>
    <row r="14" spans="1:10" x14ac:dyDescent="0.25">
      <c r="A14" s="52"/>
      <c r="B14" s="53"/>
      <c r="C14" s="53"/>
      <c r="D14" s="53"/>
      <c r="E14" s="53"/>
      <c r="F14" s="53"/>
      <c r="G14" s="54"/>
    </row>
    <row r="15" spans="1:10" x14ac:dyDescent="0.25">
      <c r="A15" s="22" t="s">
        <v>22</v>
      </c>
      <c r="B15" s="23"/>
      <c r="C15" s="58" t="s">
        <v>23</v>
      </c>
      <c r="D15" s="59"/>
      <c r="E15" s="59"/>
      <c r="F15" s="59"/>
      <c r="G15" s="60"/>
    </row>
    <row r="16" spans="1:10" ht="96.6" x14ac:dyDescent="0.25">
      <c r="A16" s="15" t="s">
        <v>13</v>
      </c>
      <c r="B16" s="93" t="s">
        <v>24</v>
      </c>
      <c r="C16" s="24" t="s">
        <v>25</v>
      </c>
      <c r="D16" s="18" t="s">
        <v>27</v>
      </c>
      <c r="E16" s="18">
        <v>25</v>
      </c>
      <c r="F16" s="19">
        <v>0</v>
      </c>
      <c r="G16" s="20">
        <f t="shared" ref="G16:G19" si="1">ROUND(E16*F16,2)</f>
        <v>0</v>
      </c>
    </row>
    <row r="17" spans="1:7" ht="96.6" x14ac:dyDescent="0.25">
      <c r="A17" s="15" t="s">
        <v>17</v>
      </c>
      <c r="B17" s="93" t="s">
        <v>24</v>
      </c>
      <c r="C17" s="24" t="s">
        <v>26</v>
      </c>
      <c r="D17" s="18" t="s">
        <v>27</v>
      </c>
      <c r="E17" s="18">
        <v>5</v>
      </c>
      <c r="F17" s="19">
        <v>0</v>
      </c>
      <c r="G17" s="20">
        <f t="shared" si="1"/>
        <v>0</v>
      </c>
    </row>
    <row r="18" spans="1:7" ht="151.80000000000001" x14ac:dyDescent="0.25">
      <c r="A18" s="41" t="s">
        <v>19</v>
      </c>
      <c r="B18" s="40" t="s">
        <v>24</v>
      </c>
      <c r="C18" s="24" t="s">
        <v>28</v>
      </c>
      <c r="D18" s="18" t="s">
        <v>27</v>
      </c>
      <c r="E18" s="18">
        <v>25</v>
      </c>
      <c r="F18" s="19">
        <v>0</v>
      </c>
      <c r="G18" s="20">
        <f t="shared" si="1"/>
        <v>0</v>
      </c>
    </row>
    <row r="19" spans="1:7" ht="151.80000000000001" x14ac:dyDescent="0.25">
      <c r="A19" s="41" t="s">
        <v>20</v>
      </c>
      <c r="B19" s="40" t="s">
        <v>24</v>
      </c>
      <c r="C19" s="24" t="s">
        <v>29</v>
      </c>
      <c r="D19" s="18" t="s">
        <v>27</v>
      </c>
      <c r="E19" s="18">
        <v>5</v>
      </c>
      <c r="F19" s="19">
        <v>0</v>
      </c>
      <c r="G19" s="20">
        <f t="shared" si="1"/>
        <v>0</v>
      </c>
    </row>
    <row r="20" spans="1:7" ht="24.75" customHeight="1" x14ac:dyDescent="0.25">
      <c r="A20" s="22" t="s">
        <v>22</v>
      </c>
      <c r="B20" s="14"/>
      <c r="C20" s="57" t="s">
        <v>30</v>
      </c>
      <c r="D20" s="57"/>
      <c r="E20" s="57"/>
      <c r="F20" s="57"/>
      <c r="G20" s="21">
        <f>SUM(G16:G19)</f>
        <v>0</v>
      </c>
    </row>
    <row r="21" spans="1:7" x14ac:dyDescent="0.25">
      <c r="A21" s="52"/>
      <c r="B21" s="53"/>
      <c r="C21" s="53"/>
      <c r="D21" s="53"/>
      <c r="E21" s="53"/>
      <c r="F21" s="53"/>
      <c r="G21" s="54"/>
    </row>
    <row r="22" spans="1:7" x14ac:dyDescent="0.25">
      <c r="A22" s="22" t="s">
        <v>31</v>
      </c>
      <c r="B22" s="23"/>
      <c r="C22" s="58" t="s">
        <v>32</v>
      </c>
      <c r="D22" s="59"/>
      <c r="E22" s="59"/>
      <c r="F22" s="59"/>
      <c r="G22" s="60"/>
    </row>
    <row r="23" spans="1:7" x14ac:dyDescent="0.25">
      <c r="A23" s="22" t="s">
        <v>33</v>
      </c>
      <c r="B23" s="23"/>
      <c r="C23" s="42" t="s">
        <v>34</v>
      </c>
      <c r="D23" s="42"/>
      <c r="E23" s="42"/>
      <c r="F23" s="42"/>
      <c r="G23" s="43"/>
    </row>
    <row r="24" spans="1:7" ht="82.8" x14ac:dyDescent="0.25">
      <c r="A24" s="61" t="s">
        <v>13</v>
      </c>
      <c r="B24" s="63" t="s">
        <v>35</v>
      </c>
      <c r="C24" s="25" t="s">
        <v>36</v>
      </c>
      <c r="D24" s="18"/>
      <c r="E24" s="18"/>
      <c r="F24" s="19"/>
      <c r="G24" s="20"/>
    </row>
    <row r="25" spans="1:7" x14ac:dyDescent="0.25">
      <c r="A25" s="62"/>
      <c r="B25" s="64"/>
      <c r="C25" s="24" t="s">
        <v>37</v>
      </c>
      <c r="D25" s="18" t="s">
        <v>38</v>
      </c>
      <c r="E25" s="18">
        <v>120</v>
      </c>
      <c r="F25" s="19">
        <v>0</v>
      </c>
      <c r="G25" s="20">
        <f t="shared" ref="G25:G28" si="2">ROUND(E25*F25,2)</f>
        <v>0</v>
      </c>
    </row>
    <row r="26" spans="1:7" x14ac:dyDescent="0.25">
      <c r="A26" s="62"/>
      <c r="B26" s="64"/>
      <c r="C26" s="24" t="s">
        <v>39</v>
      </c>
      <c r="D26" s="18" t="s">
        <v>38</v>
      </c>
      <c r="E26" s="18">
        <v>300</v>
      </c>
      <c r="F26" s="19">
        <v>0</v>
      </c>
      <c r="G26" s="20">
        <f t="shared" si="2"/>
        <v>0</v>
      </c>
    </row>
    <row r="27" spans="1:7" x14ac:dyDescent="0.25">
      <c r="A27" s="62"/>
      <c r="B27" s="64"/>
      <c r="C27" s="24" t="s">
        <v>40</v>
      </c>
      <c r="D27" s="18" t="s">
        <v>38</v>
      </c>
      <c r="E27" s="18">
        <v>1800</v>
      </c>
      <c r="F27" s="19">
        <v>0</v>
      </c>
      <c r="G27" s="20">
        <f t="shared" si="2"/>
        <v>0</v>
      </c>
    </row>
    <row r="28" spans="1:7" x14ac:dyDescent="0.25">
      <c r="A28" s="62"/>
      <c r="B28" s="64"/>
      <c r="C28" s="24" t="s">
        <v>41</v>
      </c>
      <c r="D28" s="18" t="s">
        <v>38</v>
      </c>
      <c r="E28" s="18">
        <v>70</v>
      </c>
      <c r="F28" s="19">
        <v>0</v>
      </c>
      <c r="G28" s="20">
        <f t="shared" si="2"/>
        <v>0</v>
      </c>
    </row>
    <row r="29" spans="1:7" ht="55.2" x14ac:dyDescent="0.25">
      <c r="A29" s="61" t="s">
        <v>17</v>
      </c>
      <c r="B29" s="63" t="s">
        <v>35</v>
      </c>
      <c r="C29" s="24" t="s">
        <v>42</v>
      </c>
      <c r="D29" s="18"/>
      <c r="E29" s="18"/>
      <c r="F29" s="19"/>
      <c r="G29" s="20"/>
    </row>
    <row r="30" spans="1:7" x14ac:dyDescent="0.25">
      <c r="A30" s="62"/>
      <c r="B30" s="64"/>
      <c r="C30" s="24" t="s">
        <v>43</v>
      </c>
      <c r="D30" s="18" t="s">
        <v>38</v>
      </c>
      <c r="E30" s="18">
        <v>60</v>
      </c>
      <c r="F30" s="19">
        <v>0</v>
      </c>
      <c r="G30" s="20">
        <f t="shared" ref="G30:G31" si="3">ROUND(E30*F30,2)</f>
        <v>0</v>
      </c>
    </row>
    <row r="31" spans="1:7" x14ac:dyDescent="0.25">
      <c r="A31" s="65"/>
      <c r="B31" s="66"/>
      <c r="C31" s="24" t="s">
        <v>44</v>
      </c>
      <c r="D31" s="18" t="s">
        <v>38</v>
      </c>
      <c r="E31" s="18">
        <v>30</v>
      </c>
      <c r="F31" s="19">
        <v>0</v>
      </c>
      <c r="G31" s="20">
        <f t="shared" si="3"/>
        <v>0</v>
      </c>
    </row>
    <row r="32" spans="1:7" ht="27.6" x14ac:dyDescent="0.25">
      <c r="A32" s="67" t="s">
        <v>19</v>
      </c>
      <c r="B32" s="70" t="s">
        <v>35</v>
      </c>
      <c r="C32" s="24" t="s">
        <v>45</v>
      </c>
      <c r="D32" s="18"/>
      <c r="E32" s="18"/>
      <c r="F32" s="19"/>
      <c r="G32" s="20"/>
    </row>
    <row r="33" spans="1:7" x14ac:dyDescent="0.25">
      <c r="A33" s="68"/>
      <c r="B33" s="71"/>
      <c r="C33" s="24" t="s">
        <v>46</v>
      </c>
      <c r="D33" s="18" t="s">
        <v>27</v>
      </c>
      <c r="E33" s="18">
        <v>120</v>
      </c>
      <c r="F33" s="19">
        <v>0</v>
      </c>
      <c r="G33" s="20">
        <f t="shared" ref="G33:G40" si="4">ROUND(E33*F33,2)</f>
        <v>0</v>
      </c>
    </row>
    <row r="34" spans="1:7" ht="14.4" customHeight="1" x14ac:dyDescent="0.25">
      <c r="A34" s="68"/>
      <c r="B34" s="71"/>
      <c r="C34" s="24" t="s">
        <v>47</v>
      </c>
      <c r="D34" s="18" t="s">
        <v>27</v>
      </c>
      <c r="E34" s="18">
        <v>60</v>
      </c>
      <c r="F34" s="19">
        <v>0</v>
      </c>
      <c r="G34" s="20">
        <f t="shared" si="4"/>
        <v>0</v>
      </c>
    </row>
    <row r="35" spans="1:7" x14ac:dyDescent="0.25">
      <c r="A35" s="68"/>
      <c r="B35" s="71"/>
      <c r="C35" s="24" t="s">
        <v>48</v>
      </c>
      <c r="D35" s="18" t="s">
        <v>27</v>
      </c>
      <c r="E35" s="18">
        <v>32</v>
      </c>
      <c r="F35" s="19">
        <v>0</v>
      </c>
      <c r="G35" s="20">
        <f t="shared" si="4"/>
        <v>0</v>
      </c>
    </row>
    <row r="36" spans="1:7" ht="15.6" customHeight="1" x14ac:dyDescent="0.25">
      <c r="A36" s="68"/>
      <c r="B36" s="71"/>
      <c r="C36" s="24" t="s">
        <v>49</v>
      </c>
      <c r="D36" s="18" t="s">
        <v>27</v>
      </c>
      <c r="E36" s="18">
        <v>260</v>
      </c>
      <c r="F36" s="19">
        <v>0</v>
      </c>
      <c r="G36" s="20">
        <f t="shared" si="4"/>
        <v>0</v>
      </c>
    </row>
    <row r="37" spans="1:7" ht="15.6" customHeight="1" x14ac:dyDescent="0.25">
      <c r="A37" s="69"/>
      <c r="B37" s="72"/>
      <c r="C37" s="24" t="s">
        <v>50</v>
      </c>
      <c r="D37" s="18" t="s">
        <v>27</v>
      </c>
      <c r="E37" s="18">
        <v>100</v>
      </c>
      <c r="F37" s="19">
        <v>0</v>
      </c>
      <c r="G37" s="20">
        <f t="shared" si="4"/>
        <v>0</v>
      </c>
    </row>
    <row r="38" spans="1:7" ht="27.6" x14ac:dyDescent="0.25">
      <c r="A38" s="26" t="s">
        <v>20</v>
      </c>
      <c r="B38" s="27" t="s">
        <v>35</v>
      </c>
      <c r="C38" s="24" t="s">
        <v>51</v>
      </c>
      <c r="D38" s="18" t="s">
        <v>27</v>
      </c>
      <c r="E38" s="18">
        <v>2200</v>
      </c>
      <c r="F38" s="19">
        <v>0</v>
      </c>
      <c r="G38" s="20">
        <f t="shared" si="4"/>
        <v>0</v>
      </c>
    </row>
    <row r="39" spans="1:7" ht="27.6" x14ac:dyDescent="0.25">
      <c r="A39" s="26" t="s">
        <v>52</v>
      </c>
      <c r="B39" s="27" t="s">
        <v>35</v>
      </c>
      <c r="C39" s="24" t="s">
        <v>53</v>
      </c>
      <c r="D39" s="18" t="s">
        <v>38</v>
      </c>
      <c r="E39" s="18">
        <v>2300</v>
      </c>
      <c r="F39" s="19">
        <v>0</v>
      </c>
      <c r="G39" s="20">
        <f t="shared" si="4"/>
        <v>0</v>
      </c>
    </row>
    <row r="40" spans="1:7" ht="41.4" x14ac:dyDescent="0.25">
      <c r="A40" s="26" t="s">
        <v>54</v>
      </c>
      <c r="B40" s="27" t="s">
        <v>35</v>
      </c>
      <c r="C40" s="24" t="s">
        <v>55</v>
      </c>
      <c r="D40" s="18" t="s">
        <v>38</v>
      </c>
      <c r="E40" s="18">
        <v>160</v>
      </c>
      <c r="F40" s="19">
        <v>0</v>
      </c>
      <c r="G40" s="20">
        <f t="shared" si="4"/>
        <v>0</v>
      </c>
    </row>
    <row r="41" spans="1:7" ht="36.75" customHeight="1" x14ac:dyDescent="0.25">
      <c r="A41" s="22" t="s">
        <v>33</v>
      </c>
      <c r="B41" s="14"/>
      <c r="C41" s="57" t="s">
        <v>56</v>
      </c>
      <c r="D41" s="57"/>
      <c r="E41" s="57"/>
      <c r="F41" s="57"/>
      <c r="G41" s="21">
        <f>SUM(G25:G40)</f>
        <v>0</v>
      </c>
    </row>
    <row r="42" spans="1:7" x14ac:dyDescent="0.25">
      <c r="A42" s="52"/>
      <c r="B42" s="53"/>
      <c r="C42" s="53"/>
      <c r="D42" s="53"/>
      <c r="E42" s="53"/>
      <c r="F42" s="53"/>
      <c r="G42" s="54"/>
    </row>
    <row r="43" spans="1:7" x14ac:dyDescent="0.25">
      <c r="A43" s="22" t="s">
        <v>57</v>
      </c>
      <c r="B43" s="14"/>
      <c r="C43" s="55" t="s">
        <v>58</v>
      </c>
      <c r="D43" s="55"/>
      <c r="E43" s="55"/>
      <c r="F43" s="55"/>
      <c r="G43" s="56"/>
    </row>
    <row r="44" spans="1:7" ht="279.60000000000002" customHeight="1" x14ac:dyDescent="0.25">
      <c r="A44" s="28"/>
      <c r="B44" s="73" t="s">
        <v>114</v>
      </c>
      <c r="C44" s="73"/>
      <c r="D44" s="73"/>
      <c r="E44" s="73"/>
      <c r="F44" s="73"/>
      <c r="G44" s="73"/>
    </row>
    <row r="45" spans="1:7" ht="151.80000000000001" x14ac:dyDescent="0.25">
      <c r="A45" s="61" t="s">
        <v>13</v>
      </c>
      <c r="B45" s="74" t="s">
        <v>59</v>
      </c>
      <c r="C45" s="24" t="s">
        <v>60</v>
      </c>
      <c r="D45" s="18"/>
      <c r="E45" s="18"/>
      <c r="F45" s="19"/>
      <c r="G45" s="20"/>
    </row>
    <row r="46" spans="1:7" x14ac:dyDescent="0.25">
      <c r="A46" s="62"/>
      <c r="B46" s="64"/>
      <c r="C46" s="29" t="s">
        <v>61</v>
      </c>
      <c r="D46" s="18" t="s">
        <v>27</v>
      </c>
      <c r="E46" s="18">
        <v>1</v>
      </c>
      <c r="F46" s="19">
        <v>0</v>
      </c>
      <c r="G46" s="20">
        <f t="shared" ref="G46:G63" si="5">ROUND(E46*F46,2)</f>
        <v>0</v>
      </c>
    </row>
    <row r="47" spans="1:7" ht="38.4" customHeight="1" x14ac:dyDescent="0.25">
      <c r="A47" s="62"/>
      <c r="B47" s="64"/>
      <c r="C47" s="30" t="s">
        <v>62</v>
      </c>
      <c r="D47" s="18" t="s">
        <v>27</v>
      </c>
      <c r="E47" s="18">
        <v>1</v>
      </c>
      <c r="F47" s="19">
        <v>0</v>
      </c>
      <c r="G47" s="20">
        <f t="shared" si="5"/>
        <v>0</v>
      </c>
    </row>
    <row r="48" spans="1:7" ht="38.4" customHeight="1" x14ac:dyDescent="0.25">
      <c r="A48" s="62"/>
      <c r="B48" s="64"/>
      <c r="C48" s="30" t="s">
        <v>63</v>
      </c>
      <c r="D48" s="18" t="s">
        <v>27</v>
      </c>
      <c r="E48" s="18">
        <v>1</v>
      </c>
      <c r="F48" s="19">
        <v>0</v>
      </c>
      <c r="G48" s="20">
        <f t="shared" si="5"/>
        <v>0</v>
      </c>
    </row>
    <row r="49" spans="1:7" ht="38.4" customHeight="1" x14ac:dyDescent="0.25">
      <c r="A49" s="62"/>
      <c r="B49" s="64"/>
      <c r="C49" s="30" t="s">
        <v>64</v>
      </c>
      <c r="D49" s="18" t="s">
        <v>27</v>
      </c>
      <c r="E49" s="18">
        <v>1</v>
      </c>
      <c r="F49" s="19">
        <v>0</v>
      </c>
      <c r="G49" s="20">
        <f t="shared" si="5"/>
        <v>0</v>
      </c>
    </row>
    <row r="50" spans="1:7" ht="38.4" customHeight="1" x14ac:dyDescent="0.25">
      <c r="A50" s="62"/>
      <c r="B50" s="64"/>
      <c r="C50" s="30" t="s">
        <v>65</v>
      </c>
      <c r="D50" s="18" t="s">
        <v>27</v>
      </c>
      <c r="E50" s="18">
        <v>4</v>
      </c>
      <c r="F50" s="19">
        <v>0</v>
      </c>
      <c r="G50" s="20">
        <f t="shared" si="5"/>
        <v>0</v>
      </c>
    </row>
    <row r="51" spans="1:7" ht="38.4" customHeight="1" x14ac:dyDescent="0.25">
      <c r="A51" s="62"/>
      <c r="B51" s="64"/>
      <c r="C51" s="30" t="s">
        <v>66</v>
      </c>
      <c r="D51" s="18" t="s">
        <v>27</v>
      </c>
      <c r="E51" s="18">
        <v>4</v>
      </c>
      <c r="F51" s="19">
        <v>0</v>
      </c>
      <c r="G51" s="20">
        <f t="shared" si="5"/>
        <v>0</v>
      </c>
    </row>
    <row r="52" spans="1:7" x14ac:dyDescent="0.25">
      <c r="A52" s="62"/>
      <c r="B52" s="64"/>
      <c r="C52" s="30" t="s">
        <v>67</v>
      </c>
      <c r="D52" s="18" t="s">
        <v>27</v>
      </c>
      <c r="E52" s="18">
        <v>26</v>
      </c>
      <c r="F52" s="19">
        <v>0</v>
      </c>
      <c r="G52" s="20">
        <f t="shared" si="5"/>
        <v>0</v>
      </c>
    </row>
    <row r="53" spans="1:7" ht="41.4" x14ac:dyDescent="0.25">
      <c r="A53" s="62"/>
      <c r="B53" s="66"/>
      <c r="C53" s="24" t="s">
        <v>68</v>
      </c>
      <c r="D53" s="18" t="s">
        <v>27</v>
      </c>
      <c r="E53" s="18">
        <v>1</v>
      </c>
      <c r="F53" s="19">
        <v>0</v>
      </c>
      <c r="G53" s="20">
        <f t="shared" si="5"/>
        <v>0</v>
      </c>
    </row>
    <row r="54" spans="1:7" x14ac:dyDescent="0.25">
      <c r="A54" s="62"/>
      <c r="B54" s="74" t="s">
        <v>59</v>
      </c>
      <c r="C54" s="29" t="s">
        <v>69</v>
      </c>
      <c r="D54" s="18" t="s">
        <v>27</v>
      </c>
      <c r="E54" s="18">
        <v>2</v>
      </c>
      <c r="F54" s="19">
        <v>0</v>
      </c>
      <c r="G54" s="20">
        <f t="shared" si="5"/>
        <v>0</v>
      </c>
    </row>
    <row r="55" spans="1:7" ht="27.6" x14ac:dyDescent="0.25">
      <c r="A55" s="62"/>
      <c r="B55" s="64"/>
      <c r="C55" s="30" t="s">
        <v>62</v>
      </c>
      <c r="D55" s="18" t="s">
        <v>27</v>
      </c>
      <c r="E55" s="18">
        <v>1</v>
      </c>
      <c r="F55" s="19">
        <v>0</v>
      </c>
      <c r="G55" s="20">
        <f t="shared" si="5"/>
        <v>0</v>
      </c>
    </row>
    <row r="56" spans="1:7" ht="27.6" x14ac:dyDescent="0.25">
      <c r="A56" s="62"/>
      <c r="B56" s="64"/>
      <c r="C56" s="30" t="s">
        <v>70</v>
      </c>
      <c r="D56" s="18" t="s">
        <v>27</v>
      </c>
      <c r="E56" s="18">
        <v>1</v>
      </c>
      <c r="F56" s="19">
        <v>0</v>
      </c>
      <c r="G56" s="20">
        <f t="shared" si="5"/>
        <v>0</v>
      </c>
    </row>
    <row r="57" spans="1:7" ht="27.6" x14ac:dyDescent="0.25">
      <c r="A57" s="62"/>
      <c r="B57" s="64"/>
      <c r="C57" s="30" t="s">
        <v>71</v>
      </c>
      <c r="D57" s="18" t="s">
        <v>27</v>
      </c>
      <c r="E57" s="18">
        <v>1</v>
      </c>
      <c r="F57" s="19">
        <v>0</v>
      </c>
      <c r="G57" s="20">
        <f t="shared" si="5"/>
        <v>0</v>
      </c>
    </row>
    <row r="58" spans="1:7" ht="32.25" customHeight="1" x14ac:dyDescent="0.25">
      <c r="A58" s="62"/>
      <c r="B58" s="64"/>
      <c r="C58" s="30" t="s">
        <v>72</v>
      </c>
      <c r="D58" s="18" t="s">
        <v>27</v>
      </c>
      <c r="E58" s="18">
        <v>3</v>
      </c>
      <c r="F58" s="19">
        <v>0</v>
      </c>
      <c r="G58" s="20">
        <f t="shared" si="5"/>
        <v>0</v>
      </c>
    </row>
    <row r="59" spans="1:7" ht="27.6" x14ac:dyDescent="0.25">
      <c r="A59" s="62"/>
      <c r="B59" s="64"/>
      <c r="C59" s="30" t="s">
        <v>73</v>
      </c>
      <c r="D59" s="18" t="s">
        <v>27</v>
      </c>
      <c r="E59" s="18">
        <v>1</v>
      </c>
      <c r="F59" s="19">
        <v>0</v>
      </c>
      <c r="G59" s="20">
        <f t="shared" si="5"/>
        <v>0</v>
      </c>
    </row>
    <row r="60" spans="1:7" ht="24.75" customHeight="1" x14ac:dyDescent="0.25">
      <c r="A60" s="62"/>
      <c r="B60" s="64"/>
      <c r="C60" s="30" t="s">
        <v>74</v>
      </c>
      <c r="D60" s="18" t="s">
        <v>27</v>
      </c>
      <c r="E60" s="18">
        <v>1</v>
      </c>
      <c r="F60" s="19">
        <v>0</v>
      </c>
      <c r="G60" s="20">
        <f t="shared" si="5"/>
        <v>0</v>
      </c>
    </row>
    <row r="61" spans="1:7" ht="27.6" x14ac:dyDescent="0.25">
      <c r="A61" s="62"/>
      <c r="B61" s="64"/>
      <c r="C61" s="30" t="s">
        <v>75</v>
      </c>
      <c r="D61" s="18" t="s">
        <v>27</v>
      </c>
      <c r="E61" s="18">
        <v>4</v>
      </c>
      <c r="F61" s="19">
        <v>0</v>
      </c>
      <c r="G61" s="20">
        <f t="shared" si="5"/>
        <v>0</v>
      </c>
    </row>
    <row r="62" spans="1:7" ht="27.75" customHeight="1" x14ac:dyDescent="0.25">
      <c r="A62" s="62"/>
      <c r="B62" s="64"/>
      <c r="C62" s="30" t="s">
        <v>76</v>
      </c>
      <c r="D62" s="18" t="s">
        <v>27</v>
      </c>
      <c r="E62" s="18">
        <v>26</v>
      </c>
      <c r="F62" s="19">
        <v>0</v>
      </c>
      <c r="G62" s="20">
        <f t="shared" si="5"/>
        <v>0</v>
      </c>
    </row>
    <row r="63" spans="1:7" ht="41.4" x14ac:dyDescent="0.25">
      <c r="A63" s="65"/>
      <c r="B63" s="66"/>
      <c r="C63" s="24" t="s">
        <v>68</v>
      </c>
      <c r="D63" s="18" t="s">
        <v>27</v>
      </c>
      <c r="E63" s="18">
        <v>1</v>
      </c>
      <c r="F63" s="19">
        <v>0</v>
      </c>
      <c r="G63" s="20">
        <f t="shared" si="5"/>
        <v>0</v>
      </c>
    </row>
    <row r="64" spans="1:7" ht="29.25" customHeight="1" x14ac:dyDescent="0.25">
      <c r="A64" s="22" t="s">
        <v>57</v>
      </c>
      <c r="B64" s="14"/>
      <c r="C64" s="75" t="s">
        <v>77</v>
      </c>
      <c r="D64" s="76"/>
      <c r="E64" s="76"/>
      <c r="F64" s="77"/>
      <c r="G64" s="21">
        <f>SUM(G46:G63)</f>
        <v>0</v>
      </c>
    </row>
    <row r="65" spans="1:7" x14ac:dyDescent="0.25">
      <c r="A65" s="52"/>
      <c r="B65" s="53"/>
      <c r="C65" s="53"/>
      <c r="D65" s="53"/>
      <c r="E65" s="53"/>
      <c r="F65" s="53"/>
      <c r="G65" s="54"/>
    </row>
    <row r="66" spans="1:7" x14ac:dyDescent="0.25">
      <c r="A66" s="22" t="s">
        <v>78</v>
      </c>
      <c r="B66" s="23"/>
      <c r="C66" s="42" t="s">
        <v>79</v>
      </c>
      <c r="D66" s="42"/>
      <c r="E66" s="42"/>
      <c r="F66" s="42"/>
      <c r="G66" s="43"/>
    </row>
    <row r="67" spans="1:7" ht="303.60000000000002" x14ac:dyDescent="0.25">
      <c r="A67" s="94" t="s">
        <v>13</v>
      </c>
      <c r="B67" s="95" t="s">
        <v>80</v>
      </c>
      <c r="C67" s="24" t="s">
        <v>81</v>
      </c>
      <c r="D67" s="18" t="s">
        <v>27</v>
      </c>
      <c r="E67" s="18">
        <v>25</v>
      </c>
      <c r="F67" s="19">
        <v>0</v>
      </c>
      <c r="G67" s="20">
        <f t="shared" ref="G67:G76" si="6">ROUND(E67*F67,2)</f>
        <v>0</v>
      </c>
    </row>
    <row r="68" spans="1:7" ht="303.60000000000002" x14ac:dyDescent="0.25">
      <c r="A68" s="94" t="s">
        <v>17</v>
      </c>
      <c r="B68" s="95" t="s">
        <v>80</v>
      </c>
      <c r="C68" s="24" t="s">
        <v>82</v>
      </c>
      <c r="D68" s="18" t="s">
        <v>27</v>
      </c>
      <c r="E68" s="18">
        <v>5</v>
      </c>
      <c r="F68" s="19">
        <v>0</v>
      </c>
      <c r="G68" s="20">
        <f t="shared" si="6"/>
        <v>0</v>
      </c>
    </row>
    <row r="69" spans="1:7" ht="138" x14ac:dyDescent="0.25">
      <c r="A69" s="94" t="s">
        <v>19</v>
      </c>
      <c r="B69" s="95" t="s">
        <v>80</v>
      </c>
      <c r="C69" s="24" t="s">
        <v>83</v>
      </c>
      <c r="D69" s="18" t="s">
        <v>27</v>
      </c>
      <c r="E69" s="18">
        <v>19</v>
      </c>
      <c r="F69" s="19">
        <v>0</v>
      </c>
      <c r="G69" s="20">
        <f t="shared" si="6"/>
        <v>0</v>
      </c>
    </row>
    <row r="70" spans="1:7" ht="165.6" x14ac:dyDescent="0.25">
      <c r="A70" s="94" t="s">
        <v>20</v>
      </c>
      <c r="B70" s="95" t="s">
        <v>80</v>
      </c>
      <c r="C70" s="24" t="s">
        <v>84</v>
      </c>
      <c r="D70" s="18" t="s">
        <v>27</v>
      </c>
      <c r="E70" s="18">
        <v>3</v>
      </c>
      <c r="F70" s="19">
        <v>0</v>
      </c>
      <c r="G70" s="20">
        <f t="shared" si="6"/>
        <v>0</v>
      </c>
    </row>
    <row r="71" spans="1:7" ht="151.80000000000001" x14ac:dyDescent="0.25">
      <c r="A71" s="94" t="s">
        <v>52</v>
      </c>
      <c r="B71" s="96" t="s">
        <v>80</v>
      </c>
      <c r="C71" s="24" t="s">
        <v>85</v>
      </c>
      <c r="D71" s="18" t="s">
        <v>27</v>
      </c>
      <c r="E71" s="18">
        <v>3</v>
      </c>
      <c r="F71" s="19">
        <v>0</v>
      </c>
      <c r="G71" s="20">
        <f t="shared" si="6"/>
        <v>0</v>
      </c>
    </row>
    <row r="72" spans="1:7" ht="151.80000000000001" x14ac:dyDescent="0.25">
      <c r="A72" s="94" t="s">
        <v>54</v>
      </c>
      <c r="B72" s="95" t="s">
        <v>80</v>
      </c>
      <c r="C72" s="24" t="s">
        <v>86</v>
      </c>
      <c r="D72" s="18" t="s">
        <v>27</v>
      </c>
      <c r="E72" s="18">
        <v>5</v>
      </c>
      <c r="F72" s="19">
        <v>0</v>
      </c>
      <c r="G72" s="20">
        <f t="shared" si="6"/>
        <v>0</v>
      </c>
    </row>
    <row r="73" spans="1:7" ht="345" customHeight="1" x14ac:dyDescent="0.25">
      <c r="A73" s="97" t="s">
        <v>87</v>
      </c>
      <c r="B73" s="98"/>
      <c r="C73" s="99" t="s">
        <v>88</v>
      </c>
      <c r="D73" s="100" t="s">
        <v>27</v>
      </c>
      <c r="E73" s="100">
        <v>25</v>
      </c>
      <c r="F73" s="100">
        <v>0</v>
      </c>
      <c r="G73" s="101">
        <f t="shared" si="6"/>
        <v>0</v>
      </c>
    </row>
    <row r="74" spans="1:7" ht="226.8" customHeight="1" x14ac:dyDescent="0.25">
      <c r="A74" s="102"/>
      <c r="B74" s="103"/>
      <c r="C74" s="104"/>
      <c r="D74" s="105"/>
      <c r="E74" s="105"/>
      <c r="F74" s="105"/>
      <c r="G74" s="106">
        <f t="shared" si="6"/>
        <v>0</v>
      </c>
    </row>
    <row r="75" spans="1:7" ht="409.6" customHeight="1" x14ac:dyDescent="0.25">
      <c r="A75" s="97" t="s">
        <v>89</v>
      </c>
      <c r="B75" s="98" t="s">
        <v>80</v>
      </c>
      <c r="C75" s="99" t="s">
        <v>90</v>
      </c>
      <c r="D75" s="100" t="s">
        <v>27</v>
      </c>
      <c r="E75" s="100">
        <v>5</v>
      </c>
      <c r="F75" s="100">
        <v>0</v>
      </c>
      <c r="G75" s="101">
        <f t="shared" si="6"/>
        <v>0</v>
      </c>
    </row>
    <row r="76" spans="1:7" ht="171" customHeight="1" x14ac:dyDescent="0.25">
      <c r="A76" s="102"/>
      <c r="B76" s="103"/>
      <c r="C76" s="104"/>
      <c r="D76" s="105"/>
      <c r="E76" s="105"/>
      <c r="F76" s="105"/>
      <c r="G76" s="106">
        <f t="shared" si="6"/>
        <v>0</v>
      </c>
    </row>
    <row r="77" spans="1:7" ht="40.5" customHeight="1" x14ac:dyDescent="0.25">
      <c r="A77" s="22" t="s">
        <v>78</v>
      </c>
      <c r="B77" s="14"/>
      <c r="C77" s="88" t="s">
        <v>91</v>
      </c>
      <c r="D77" s="89"/>
      <c r="E77" s="89"/>
      <c r="F77" s="90"/>
      <c r="G77" s="21">
        <f>SUM(G67:G76)</f>
        <v>0</v>
      </c>
    </row>
    <row r="78" spans="1:7" x14ac:dyDescent="0.25">
      <c r="A78" s="52"/>
      <c r="B78" s="53"/>
      <c r="C78" s="53"/>
      <c r="D78" s="53"/>
      <c r="E78" s="53"/>
      <c r="F78" s="53"/>
      <c r="G78" s="54"/>
    </row>
    <row r="79" spans="1:7" ht="20.25" customHeight="1" x14ac:dyDescent="0.25">
      <c r="A79" s="22" t="s">
        <v>92</v>
      </c>
      <c r="B79" s="14"/>
      <c r="C79" s="55" t="s">
        <v>93</v>
      </c>
      <c r="D79" s="55"/>
      <c r="E79" s="55"/>
      <c r="F79" s="55"/>
      <c r="G79" s="56"/>
    </row>
    <row r="80" spans="1:7" ht="41.4" x14ac:dyDescent="0.25">
      <c r="A80" s="15" t="s">
        <v>13</v>
      </c>
      <c r="B80" s="63" t="s">
        <v>94</v>
      </c>
      <c r="C80" s="31" t="s">
        <v>95</v>
      </c>
      <c r="D80" s="18" t="s">
        <v>38</v>
      </c>
      <c r="E80" s="18">
        <v>2100</v>
      </c>
      <c r="F80" s="19">
        <v>0</v>
      </c>
      <c r="G80" s="20">
        <f t="shared" ref="G80:G81" si="7">ROUND(E80*F80,2)</f>
        <v>0</v>
      </c>
    </row>
    <row r="81" spans="1:7" ht="41.4" x14ac:dyDescent="0.25">
      <c r="A81" s="15" t="s">
        <v>17</v>
      </c>
      <c r="B81" s="64"/>
      <c r="C81" s="31" t="s">
        <v>96</v>
      </c>
      <c r="D81" s="18" t="s">
        <v>27</v>
      </c>
      <c r="E81" s="18">
        <v>130</v>
      </c>
      <c r="F81" s="19">
        <v>0</v>
      </c>
      <c r="G81" s="20">
        <f t="shared" si="7"/>
        <v>0</v>
      </c>
    </row>
    <row r="82" spans="1:7" x14ac:dyDescent="0.25">
      <c r="A82" s="61" t="s">
        <v>19</v>
      </c>
      <c r="B82" s="64"/>
      <c r="C82" s="31" t="s">
        <v>97</v>
      </c>
      <c r="D82" s="18"/>
      <c r="E82" s="18"/>
      <c r="F82" s="19"/>
      <c r="G82" s="20"/>
    </row>
    <row r="83" spans="1:7" x14ac:dyDescent="0.25">
      <c r="A83" s="62"/>
      <c r="B83" s="64"/>
      <c r="C83" s="31" t="s">
        <v>98</v>
      </c>
      <c r="D83" s="18" t="s">
        <v>27</v>
      </c>
      <c r="E83" s="18">
        <v>16</v>
      </c>
      <c r="F83" s="19">
        <v>0</v>
      </c>
      <c r="G83" s="20">
        <f t="shared" ref="G83:G85" si="8">ROUND(E83*F83,2)</f>
        <v>0</v>
      </c>
    </row>
    <row r="84" spans="1:7" x14ac:dyDescent="0.25">
      <c r="A84" s="15" t="s">
        <v>20</v>
      </c>
      <c r="B84" s="64"/>
      <c r="C84" s="31" t="s">
        <v>99</v>
      </c>
      <c r="D84" s="18" t="s">
        <v>27</v>
      </c>
      <c r="E84" s="18">
        <v>24</v>
      </c>
      <c r="F84" s="19">
        <v>0</v>
      </c>
      <c r="G84" s="20">
        <f t="shared" si="8"/>
        <v>0</v>
      </c>
    </row>
    <row r="85" spans="1:7" x14ac:dyDescent="0.25">
      <c r="A85" s="15" t="s">
        <v>52</v>
      </c>
      <c r="B85" s="66"/>
      <c r="C85" s="31" t="s">
        <v>100</v>
      </c>
      <c r="D85" s="18" t="s">
        <v>101</v>
      </c>
      <c r="E85" s="18">
        <v>8</v>
      </c>
      <c r="F85" s="19">
        <v>0</v>
      </c>
      <c r="G85" s="20">
        <f t="shared" si="8"/>
        <v>0</v>
      </c>
    </row>
    <row r="86" spans="1:7" ht="27.75" customHeight="1" x14ac:dyDescent="0.25">
      <c r="A86" s="13" t="s">
        <v>92</v>
      </c>
      <c r="B86" s="14"/>
      <c r="C86" s="57" t="s">
        <v>102</v>
      </c>
      <c r="D86" s="57"/>
      <c r="E86" s="57"/>
      <c r="F86" s="57"/>
      <c r="G86" s="21">
        <f>SUM(G80:G85)</f>
        <v>0</v>
      </c>
    </row>
    <row r="87" spans="1:7" x14ac:dyDescent="0.25">
      <c r="A87" s="52"/>
      <c r="B87" s="53"/>
      <c r="C87" s="53"/>
      <c r="D87" s="53"/>
      <c r="E87" s="53"/>
      <c r="F87" s="53"/>
      <c r="G87" s="54"/>
    </row>
    <row r="88" spans="1:7" ht="27" customHeight="1" x14ac:dyDescent="0.25">
      <c r="A88" s="13" t="s">
        <v>103</v>
      </c>
      <c r="B88" s="14"/>
      <c r="C88" s="55" t="s">
        <v>104</v>
      </c>
      <c r="D88" s="55"/>
      <c r="E88" s="55"/>
      <c r="F88" s="55"/>
      <c r="G88" s="56"/>
    </row>
    <row r="89" spans="1:7" ht="79.95" customHeight="1" x14ac:dyDescent="0.25">
      <c r="A89" s="15" t="s">
        <v>13</v>
      </c>
      <c r="B89" s="16" t="s">
        <v>105</v>
      </c>
      <c r="C89" s="38" t="s">
        <v>115</v>
      </c>
      <c r="D89" s="18"/>
      <c r="E89" s="18"/>
      <c r="F89" s="19"/>
      <c r="G89" s="20"/>
    </row>
    <row r="90" spans="1:7" ht="79.2" x14ac:dyDescent="0.25">
      <c r="A90" s="15" t="s">
        <v>17</v>
      </c>
      <c r="B90" s="16" t="s">
        <v>105</v>
      </c>
      <c r="C90" s="38" t="s">
        <v>116</v>
      </c>
      <c r="D90" s="18" t="s">
        <v>27</v>
      </c>
      <c r="E90" s="18">
        <v>1</v>
      </c>
      <c r="F90" s="19">
        <v>0</v>
      </c>
      <c r="G90" s="20">
        <f t="shared" ref="G90:G93" si="9">ROUND(E90*F90,2)</f>
        <v>0</v>
      </c>
    </row>
    <row r="91" spans="1:7" ht="177" customHeight="1" x14ac:dyDescent="0.25">
      <c r="A91" s="15" t="s">
        <v>19</v>
      </c>
      <c r="B91" s="16" t="s">
        <v>105</v>
      </c>
      <c r="C91" s="38" t="s">
        <v>117</v>
      </c>
      <c r="D91" s="18" t="s">
        <v>27</v>
      </c>
      <c r="E91" s="18">
        <v>1</v>
      </c>
      <c r="F91" s="19">
        <v>0</v>
      </c>
      <c r="G91" s="20">
        <f t="shared" si="9"/>
        <v>0</v>
      </c>
    </row>
    <row r="92" spans="1:7" ht="55.2" x14ac:dyDescent="0.25">
      <c r="A92" s="15" t="s">
        <v>20</v>
      </c>
      <c r="B92" s="16" t="s">
        <v>105</v>
      </c>
      <c r="C92" s="31" t="s">
        <v>106</v>
      </c>
      <c r="D92" s="18" t="s">
        <v>27</v>
      </c>
      <c r="E92" s="18">
        <v>1</v>
      </c>
      <c r="F92" s="19">
        <v>0</v>
      </c>
      <c r="G92" s="20">
        <f t="shared" si="9"/>
        <v>0</v>
      </c>
    </row>
    <row r="93" spans="1:7" ht="84.6" customHeight="1" x14ac:dyDescent="0.25">
      <c r="A93" s="15" t="s">
        <v>52</v>
      </c>
      <c r="B93" s="16" t="s">
        <v>105</v>
      </c>
      <c r="C93" s="38" t="s">
        <v>118</v>
      </c>
      <c r="D93" s="18" t="s">
        <v>27</v>
      </c>
      <c r="E93" s="18">
        <v>1</v>
      </c>
      <c r="F93" s="19">
        <v>0</v>
      </c>
      <c r="G93" s="20">
        <f t="shared" si="9"/>
        <v>0</v>
      </c>
    </row>
    <row r="94" spans="1:7" ht="24.75" customHeight="1" x14ac:dyDescent="0.25">
      <c r="A94" s="22" t="s">
        <v>103</v>
      </c>
      <c r="B94" s="32"/>
      <c r="C94" s="78" t="s">
        <v>107</v>
      </c>
      <c r="D94" s="79"/>
      <c r="E94" s="79"/>
      <c r="F94" s="80"/>
      <c r="G94" s="33">
        <f>SUM(G90:G93)</f>
        <v>0</v>
      </c>
    </row>
    <row r="95" spans="1:7" x14ac:dyDescent="0.25">
      <c r="A95" s="81"/>
      <c r="B95" s="82"/>
      <c r="C95" s="83"/>
      <c r="D95" s="83"/>
      <c r="E95" s="83"/>
      <c r="F95" s="83"/>
      <c r="G95" s="84"/>
    </row>
    <row r="96" spans="1:7" ht="36.75" customHeight="1" thickBot="1" x14ac:dyDescent="0.3">
      <c r="A96" s="85" t="s">
        <v>108</v>
      </c>
      <c r="B96" s="86"/>
      <c r="C96" s="87"/>
      <c r="D96" s="87"/>
      <c r="E96" s="87"/>
      <c r="F96" s="87"/>
      <c r="G96" s="39">
        <f>G94+G86+G77+G64+G41+G20+G13</f>
        <v>0</v>
      </c>
    </row>
  </sheetData>
  <mergeCells count="53">
    <mergeCell ref="C94:F94"/>
    <mergeCell ref="A95:G95"/>
    <mergeCell ref="A96:F96"/>
    <mergeCell ref="G75:G76"/>
    <mergeCell ref="C77:F77"/>
    <mergeCell ref="A78:G78"/>
    <mergeCell ref="C79:G79"/>
    <mergeCell ref="B80:B85"/>
    <mergeCell ref="A82:A83"/>
    <mergeCell ref="A75:A76"/>
    <mergeCell ref="B75:B76"/>
    <mergeCell ref="C75:C76"/>
    <mergeCell ref="D75:D76"/>
    <mergeCell ref="E75:E76"/>
    <mergeCell ref="F75:F76"/>
    <mergeCell ref="C86:F86"/>
    <mergeCell ref="A87:G87"/>
    <mergeCell ref="C88:G88"/>
    <mergeCell ref="C64:F64"/>
    <mergeCell ref="A65:G65"/>
    <mergeCell ref="C66:G66"/>
    <mergeCell ref="A73:A74"/>
    <mergeCell ref="B73:B74"/>
    <mergeCell ref="C73:C74"/>
    <mergeCell ref="D73:D74"/>
    <mergeCell ref="E73:E74"/>
    <mergeCell ref="G73:G74"/>
    <mergeCell ref="F73:F74"/>
    <mergeCell ref="C41:F41"/>
    <mergeCell ref="A42:G42"/>
    <mergeCell ref="C43:G43"/>
    <mergeCell ref="B44:G44"/>
    <mergeCell ref="A45:A63"/>
    <mergeCell ref="B45:B53"/>
    <mergeCell ref="B54:B63"/>
    <mergeCell ref="A24:A28"/>
    <mergeCell ref="B24:B28"/>
    <mergeCell ref="A29:A31"/>
    <mergeCell ref="B29:B31"/>
    <mergeCell ref="A32:A37"/>
    <mergeCell ref="B32:B37"/>
    <mergeCell ref="C23:G23"/>
    <mergeCell ref="A1:G1"/>
    <mergeCell ref="A2:G2"/>
    <mergeCell ref="A5:G5"/>
    <mergeCell ref="C6:G6"/>
    <mergeCell ref="C7:G7"/>
    <mergeCell ref="C13:F13"/>
    <mergeCell ref="A14:G14"/>
    <mergeCell ref="C15:G15"/>
    <mergeCell ref="C20:F20"/>
    <mergeCell ref="A21:G21"/>
    <mergeCell ref="C22:G22"/>
  </mergeCells>
  <printOptions horizontalCentered="1"/>
  <pageMargins left="0.9055118110236221" right="0.31496062992125984" top="0.74803149606299213" bottom="0.74803149606299213" header="0.31496062992125984" footer="0.31496062992125984"/>
  <pageSetup paperSize="9" scale="78" orientation="portrait" r:id="rId1"/>
  <headerFooter>
    <oddHeader>&amp;CRenovated and upgraded border crossing points with Bulgariain line with the EU standards - BCP DELCHEVO</oddHeader>
    <oddFooter>&amp;LУлично осветлуање /Street Lighting&amp;CЕлектротехника / Electrical Works&amp;R&amp;P</oddFooter>
  </headerFooter>
  <rowBreaks count="5" manualBreakCount="5">
    <brk id="17" max="6" man="1"/>
    <brk id="41" max="6" man="1"/>
    <brk id="52" max="6" man="1"/>
    <brk id="67" max="6" man="1"/>
    <brk id="7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External  Lighting </vt:lpstr>
      <vt:lpstr>'External  Lighting '!Print_Area</vt:lpstr>
      <vt:lpstr>'External  Lighting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dc:creator>
  <cp:lastModifiedBy>anace</cp:lastModifiedBy>
  <cp:lastPrinted>2026-01-02T15:36:18Z</cp:lastPrinted>
  <dcterms:created xsi:type="dcterms:W3CDTF">2025-09-06T08:36:36Z</dcterms:created>
  <dcterms:modified xsi:type="dcterms:W3CDTF">2026-03-11T22:26:52Z</dcterms:modified>
</cp:coreProperties>
</file>